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5" yWindow="165" windowWidth="16605" windowHeight="12180" tabRatio="651" activeTab="23"/>
  </bookViews>
  <sheets>
    <sheet name="01-00" sheetId="1" r:id="rId1"/>
    <sheet name="02-00" sheetId="2" r:id="rId2"/>
    <sheet name="03-00" sheetId="3" r:id="rId3"/>
    <sheet name="04-00" sheetId="4" r:id="rId4"/>
    <sheet name="05-00" sheetId="5" r:id="rId5"/>
    <sheet name="06-00" sheetId="6" r:id="rId6"/>
    <sheet name="07-00" sheetId="7" r:id="rId7"/>
    <sheet name="08-00" sheetId="8" r:id="rId8"/>
    <sheet name="09-00" sheetId="9" r:id="rId9"/>
    <sheet name="10-00" sheetId="10" r:id="rId10"/>
    <sheet name="11-00" sheetId="11" r:id="rId11"/>
    <sheet name="12-00" sheetId="12" r:id="rId12"/>
    <sheet name="13-00" sheetId="13" r:id="rId13"/>
    <sheet name="14-00" sheetId="14" r:id="rId14"/>
    <sheet name="15-00" sheetId="15" r:id="rId15"/>
    <sheet name="16-00" sheetId="16" r:id="rId16"/>
    <sheet name="17-00" sheetId="17" r:id="rId17"/>
    <sheet name="18-00" sheetId="18" r:id="rId18"/>
    <sheet name="19-00" sheetId="19" r:id="rId19"/>
    <sheet name="20-00" sheetId="20" r:id="rId20"/>
    <sheet name="21-00" sheetId="21" r:id="rId21"/>
    <sheet name="22-00" sheetId="22" r:id="rId22"/>
    <sheet name="23-00" sheetId="23" r:id="rId23"/>
    <sheet name="24-00" sheetId="24" r:id="rId24"/>
  </sheets>
  <calcPr calcId="125725"/>
</workbook>
</file>

<file path=xl/calcChain.xml><?xml version="1.0" encoding="utf-8"?>
<calcChain xmlns="http://schemas.openxmlformats.org/spreadsheetml/2006/main">
  <c r="D8" i="1"/>
  <c r="M8" i="24"/>
  <c r="N8" s="1"/>
  <c r="L8"/>
  <c r="K8"/>
  <c r="J8"/>
  <c r="I8"/>
  <c r="H8"/>
  <c r="G8"/>
  <c r="F8"/>
  <c r="E8"/>
  <c r="D8"/>
  <c r="M8" i="23"/>
  <c r="N8" s="1"/>
  <c r="L8"/>
  <c r="K8"/>
  <c r="J8"/>
  <c r="I8"/>
  <c r="H8"/>
  <c r="G8"/>
  <c r="F8"/>
  <c r="E8"/>
  <c r="D8"/>
  <c r="M8" i="22"/>
  <c r="N8" s="1"/>
  <c r="L8"/>
  <c r="K8"/>
  <c r="J8"/>
  <c r="I8"/>
  <c r="H8"/>
  <c r="G8"/>
  <c r="F8"/>
  <c r="E8"/>
  <c r="D8"/>
  <c r="M8" i="21"/>
  <c r="N8" s="1"/>
  <c r="L8"/>
  <c r="K8"/>
  <c r="J8"/>
  <c r="I8"/>
  <c r="H8"/>
  <c r="G8"/>
  <c r="F8"/>
  <c r="E8"/>
  <c r="D8"/>
  <c r="M8" i="20"/>
  <c r="N8" s="1"/>
  <c r="L8"/>
  <c r="K8"/>
  <c r="J8"/>
  <c r="I8"/>
  <c r="H8"/>
  <c r="G8"/>
  <c r="F8"/>
  <c r="E8"/>
  <c r="D8"/>
  <c r="M8" i="19"/>
  <c r="N8" s="1"/>
  <c r="L8"/>
  <c r="K8"/>
  <c r="J8"/>
  <c r="I8"/>
  <c r="H8"/>
  <c r="G8"/>
  <c r="F8"/>
  <c r="E8"/>
  <c r="D8"/>
  <c r="M8" i="18"/>
  <c r="N8" s="1"/>
  <c r="L8"/>
  <c r="K8"/>
  <c r="J8"/>
  <c r="I8"/>
  <c r="H8"/>
  <c r="G8"/>
  <c r="F8"/>
  <c r="E8"/>
  <c r="D8"/>
  <c r="M8" i="17"/>
  <c r="N8" s="1"/>
  <c r="L8"/>
  <c r="K8"/>
  <c r="J8"/>
  <c r="I8"/>
  <c r="H8"/>
  <c r="G8"/>
  <c r="F8"/>
  <c r="E8"/>
  <c r="D8"/>
  <c r="M8" i="16"/>
  <c r="N8" s="1"/>
  <c r="L8"/>
  <c r="K8"/>
  <c r="J8"/>
  <c r="I8"/>
  <c r="H8"/>
  <c r="G8"/>
  <c r="F8"/>
  <c r="E8"/>
  <c r="D8"/>
  <c r="M8" i="15"/>
  <c r="N8" s="1"/>
  <c r="L8"/>
  <c r="K8"/>
  <c r="J8"/>
  <c r="I8"/>
  <c r="H8"/>
  <c r="G8"/>
  <c r="F8"/>
  <c r="E8"/>
  <c r="D8"/>
  <c r="M8" i="14"/>
  <c r="N8" s="1"/>
  <c r="L8"/>
  <c r="K8"/>
  <c r="J8"/>
  <c r="I8"/>
  <c r="H8"/>
  <c r="G8"/>
  <c r="F8"/>
  <c r="E8"/>
  <c r="D8"/>
  <c r="D8" i="13"/>
  <c r="M8" i="12"/>
  <c r="N8" s="1"/>
  <c r="L8"/>
  <c r="K8"/>
  <c r="J8"/>
  <c r="I8"/>
  <c r="H8"/>
  <c r="G8"/>
  <c r="F8"/>
  <c r="E8"/>
  <c r="D8"/>
  <c r="M8" i="11"/>
  <c r="N8" s="1"/>
  <c r="L8"/>
  <c r="K8"/>
  <c r="J8"/>
  <c r="I8"/>
  <c r="H8"/>
  <c r="G8"/>
  <c r="F8"/>
  <c r="E8"/>
  <c r="D8"/>
  <c r="M8" i="10"/>
  <c r="N8" s="1"/>
  <c r="L8"/>
  <c r="K8"/>
  <c r="J8"/>
  <c r="I8"/>
  <c r="H8"/>
  <c r="G8"/>
  <c r="F8"/>
  <c r="E8"/>
  <c r="D8"/>
  <c r="M8" i="9"/>
  <c r="N8" s="1"/>
  <c r="L8"/>
  <c r="K8"/>
  <c r="J8"/>
  <c r="I8"/>
  <c r="H8"/>
  <c r="G8"/>
  <c r="F8"/>
  <c r="E8"/>
  <c r="D8"/>
  <c r="M8" i="8"/>
  <c r="N8" s="1"/>
  <c r="L8"/>
  <c r="K8"/>
  <c r="J8"/>
  <c r="I8"/>
  <c r="H8"/>
  <c r="G8"/>
  <c r="F8"/>
  <c r="E8"/>
  <c r="D8"/>
  <c r="M8" i="7"/>
  <c r="N8" s="1"/>
  <c r="L8"/>
  <c r="K8"/>
  <c r="J8"/>
  <c r="I8"/>
  <c r="H8"/>
  <c r="G8"/>
  <c r="F8"/>
  <c r="E8"/>
  <c r="D8"/>
  <c r="M8" i="6"/>
  <c r="N8" s="1"/>
  <c r="L8"/>
  <c r="K8"/>
  <c r="J8"/>
  <c r="I8"/>
  <c r="H8"/>
  <c r="G8"/>
  <c r="F8"/>
  <c r="E8"/>
  <c r="D8"/>
  <c r="D8" i="5"/>
  <c r="M8" i="4"/>
  <c r="N8" s="1"/>
  <c r="L8"/>
  <c r="K8"/>
  <c r="J8"/>
  <c r="I8"/>
  <c r="H8"/>
  <c r="G8"/>
  <c r="F8"/>
  <c r="E8"/>
  <c r="D8"/>
  <c r="D8" i="3"/>
  <c r="M8" i="2"/>
  <c r="N8" s="1"/>
  <c r="L8"/>
  <c r="K8"/>
  <c r="J8"/>
  <c r="I8"/>
  <c r="H8"/>
  <c r="G8"/>
  <c r="F8"/>
  <c r="E8"/>
  <c r="D8"/>
  <c r="E8" i="5" l="1"/>
  <c r="E8" i="13"/>
  <c r="E8" i="3"/>
  <c r="F8" i="5" l="1"/>
  <c r="E8" i="1"/>
  <c r="F8" i="13"/>
  <c r="F8" i="3"/>
  <c r="G8" i="5" l="1"/>
  <c r="F8" i="1"/>
  <c r="G8" i="13"/>
  <c r="G8" i="3"/>
  <c r="H8" i="5" l="1"/>
  <c r="G8" i="1"/>
  <c r="H8" i="13"/>
  <c r="H8" i="3"/>
  <c r="I8" i="5" l="1"/>
  <c r="H8" i="1"/>
  <c r="I8" i="13"/>
  <c r="I8" i="3"/>
  <c r="J8" i="5" l="1"/>
  <c r="I8" i="1"/>
  <c r="J8" i="13"/>
  <c r="J8" i="3"/>
  <c r="K8" i="5" l="1"/>
  <c r="J8" i="1"/>
  <c r="K8" i="13"/>
  <c r="K8" i="3"/>
  <c r="M8" i="5" l="1"/>
  <c r="N8" s="1"/>
  <c r="L8"/>
  <c r="K8" i="1"/>
  <c r="M8" i="13"/>
  <c r="N8" s="1"/>
  <c r="L8"/>
  <c r="M8" i="3"/>
  <c r="N8" s="1"/>
  <c r="L8"/>
  <c r="L8" i="1" l="1"/>
  <c r="M8"/>
  <c r="N8" s="1"/>
</calcChain>
</file>

<file path=xl/sharedStrings.xml><?xml version="1.0" encoding="utf-8"?>
<sst xmlns="http://schemas.openxmlformats.org/spreadsheetml/2006/main" count="264" uniqueCount="34">
  <si>
    <t>ОЗ Филиала ОАО "СО ЕЭС" РДУ</t>
  </si>
  <si>
    <t>Время отключения, мин</t>
  </si>
  <si>
    <t>Потребление по ОЗ Филиала ОАО "СО ЕЭС" РДУ</t>
  </si>
  <si>
    <t>ГВО, МВт нарастающим итогом</t>
  </si>
  <si>
    <t>% к потр.</t>
  </si>
  <si>
    <t>Новгородское по Псковской области</t>
  </si>
  <si>
    <t>0-5</t>
  </si>
  <si>
    <t xml:space="preserve"> 5-20</t>
  </si>
  <si>
    <t>20-60</t>
  </si>
  <si>
    <t>Итого:</t>
  </si>
  <si>
    <t>График временного отключения электрической мощности (МВт) в день контрольных замеров  19.06.13 г. 01-00 час мск</t>
  </si>
  <si>
    <t>График временного отключения электрической мощности (МВт) в день контрольных замеров  19.06.13 г. 02-00 час мск</t>
  </si>
  <si>
    <t>График временного отключения электрической мощности (МВт) в день контрольных замеров  19.06.13 г. 03-00 час мск</t>
  </si>
  <si>
    <t>График временного отключения электрической мощности (МВт) в день контрольных замеров  19.06.13 г. 04-00 час мск</t>
  </si>
  <si>
    <t>График временного отключения электрической мощности (МВт) в день контрольных замеров  19.06.13 г. 05-00 час мск</t>
  </si>
  <si>
    <t>График временного отключения электрической мощности (МВт) в день контрольных замеров  19.06.13 г. 06-00 час мск</t>
  </si>
  <si>
    <t>График временного отключения электрической мощности (МВт) в день контрольных замеров  19.06.13 г. 07-00 час мск</t>
  </si>
  <si>
    <t>График временного отключения электрической мощности (МВт) в день контрольных замеров  19.06.13 г. 08-00 час мск</t>
  </si>
  <si>
    <t>График временного отключения электрической мощности (МВт) в день контрольных замеров  19.06.13 г. 09-00 час мск</t>
  </si>
  <si>
    <t>График временного отключения электрической мощности (МВт) в день контрольных замеров  19.06.13 г. 10-00 час мск</t>
  </si>
  <si>
    <t>График временного отключения электрической мощности (МВт) в день контрольных замеров  19.06.13 г. 11-00 час мск</t>
  </si>
  <si>
    <t>График временного отключения электрической мощности (МВт) в день контрольных замеров  19.06.13 г. 12-00 час мск</t>
  </si>
  <si>
    <t>График временного отключения электрической мощности (МВт) в день контрольных замеров  19.06.13 г. 13-00 час мск</t>
  </si>
  <si>
    <t>График временного отключения электрической мощности (МВт) в день контрольных замеров  19.06.13 г. 14-00 час мск</t>
  </si>
  <si>
    <t>График временного отключения электрической мощности (МВт) в день контрольных замеров  19.06.13 г. 15-00 час мск</t>
  </si>
  <si>
    <t>График временного отключения электрической мощности (МВт) в день контрольных замеров  19.06.13 г. 16-00 час мск</t>
  </si>
  <si>
    <t>График временного отключения электрической мощности (МВт) в день контрольных замеров  19.06.13 г. 17-00 час мск</t>
  </si>
  <si>
    <t>График временного отключения электрической мощности (МВт) в день контрольных замеров  19.06.13 г. 18-00 час мск</t>
  </si>
  <si>
    <t>График временного отключения электрической мощности (МВт) в день контрольных замеров  19.06.13 г. 19-00 час мск</t>
  </si>
  <si>
    <t>График временного отключения электрической мощности (МВт) в день контрольных замеров  19.06.13 г. 20-00 час мск</t>
  </si>
  <si>
    <t>График временного отключения электрической мощности (МВт) в день контрольных замеров  19.06.13 г. 21-00 час мск</t>
  </si>
  <si>
    <t>График временного отключения электрической мощности (МВт) в день контрольных замеров  19.06.13 г. 22-00 час мск</t>
  </si>
  <si>
    <t>График временного отключения электрической мощности (МВт) в день контрольных замеров  19.06.13 г. 23-00 час мск</t>
  </si>
  <si>
    <t>График временного отключения электрической мощности (МВт) в день контрольных замеров  19.06.13 г. 24-00 час мск</t>
  </si>
</sst>
</file>

<file path=xl/styles.xml><?xml version="1.0" encoding="utf-8"?>
<styleSheet xmlns="http://schemas.openxmlformats.org/spreadsheetml/2006/main">
  <numFmts count="1">
    <numFmt numFmtId="164" formatCode="0.0%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Fill="1" applyBorder="1" applyAlignment="1">
      <alignment vertical="center"/>
    </xf>
    <xf numFmtId="0" fontId="3" fillId="0" borderId="0" xfId="0" applyFont="1"/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17" fontId="6" fillId="0" borderId="14" xfId="0" applyNumberFormat="1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164" fontId="8" fillId="0" borderId="0" xfId="1" applyNumberFormat="1" applyFont="1" applyAlignment="1">
      <alignment horizontal="center"/>
    </xf>
    <xf numFmtId="0" fontId="6" fillId="0" borderId="19" xfId="0" applyFont="1" applyBorder="1" applyAlignment="1">
      <alignment horizontal="center"/>
    </xf>
    <xf numFmtId="4" fontId="6" fillId="0" borderId="11" xfId="0" applyNumberFormat="1" applyFont="1" applyFill="1" applyBorder="1" applyAlignment="1">
      <alignment horizontal="center"/>
    </xf>
    <xf numFmtId="4" fontId="6" fillId="0" borderId="12" xfId="0" applyNumberFormat="1" applyFont="1" applyFill="1" applyBorder="1" applyAlignment="1">
      <alignment horizontal="center"/>
    </xf>
    <xf numFmtId="4" fontId="6" fillId="0" borderId="18" xfId="0" applyNumberFormat="1" applyFont="1" applyFill="1" applyBorder="1" applyAlignment="1">
      <alignment horizontal="center"/>
    </xf>
    <xf numFmtId="4" fontId="6" fillId="0" borderId="15" xfId="0" applyNumberFormat="1" applyFont="1" applyFill="1" applyBorder="1" applyAlignment="1">
      <alignment horizontal="center"/>
    </xf>
    <xf numFmtId="4" fontId="6" fillId="0" borderId="16" xfId="0" applyNumberFormat="1" applyFont="1" applyFill="1" applyBorder="1" applyAlignment="1">
      <alignment horizontal="center"/>
    </xf>
    <xf numFmtId="4" fontId="6" fillId="0" borderId="17" xfId="0" applyNumberFormat="1" applyFont="1" applyFill="1" applyBorder="1" applyAlignment="1">
      <alignment horizontal="center"/>
    </xf>
    <xf numFmtId="4" fontId="7" fillId="0" borderId="20" xfId="0" applyNumberFormat="1" applyFont="1" applyFill="1" applyBorder="1" applyAlignment="1">
      <alignment horizontal="center"/>
    </xf>
    <xf numFmtId="4" fontId="7" fillId="0" borderId="21" xfId="0" applyNumberFormat="1" applyFont="1" applyFill="1" applyBorder="1" applyAlignment="1">
      <alignment horizontal="center"/>
    </xf>
    <xf numFmtId="4" fontId="7" fillId="0" borderId="22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left" vertical="center" wrapText="1" indent="1"/>
    </xf>
    <xf numFmtId="0" fontId="6" fillId="0" borderId="13" xfId="0" applyFont="1" applyBorder="1" applyAlignment="1">
      <alignment horizontal="left" vertical="center" wrapText="1" indent="1"/>
    </xf>
    <xf numFmtId="0" fontId="6" fillId="0" borderId="6" xfId="0" applyFont="1" applyBorder="1" applyAlignment="1">
      <alignment horizontal="left" vertical="center" wrapText="1" indent="1"/>
    </xf>
    <xf numFmtId="3" fontId="7" fillId="0" borderId="2" xfId="0" applyNumberFormat="1" applyFont="1" applyBorder="1" applyAlignment="1">
      <alignment horizontal="center" vertical="center"/>
    </xf>
    <xf numFmtId="3" fontId="7" fillId="0" borderId="13" xfId="0" applyNumberFormat="1" applyFont="1" applyBorder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zoomScaleNormal="100" workbookViewId="0">
      <selection activeCell="C5" sqref="C5:C8"/>
    </sheetView>
  </sheetViews>
  <sheetFormatPr defaultRowHeight="15"/>
  <cols>
    <col min="1" max="1" width="17.42578125" customWidth="1"/>
    <col min="3" max="3" width="18.28515625" customWidth="1"/>
  </cols>
  <sheetData>
    <row r="1" spans="1:14" ht="20.25">
      <c r="A1" s="1" t="s">
        <v>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7.75" customHeight="1">
      <c r="A3" s="29" t="s">
        <v>0</v>
      </c>
      <c r="B3" s="29" t="s">
        <v>1</v>
      </c>
      <c r="C3" s="31" t="s">
        <v>2</v>
      </c>
      <c r="D3" s="33" t="s">
        <v>3</v>
      </c>
      <c r="E3" s="33"/>
      <c r="F3" s="33"/>
      <c r="G3" s="33"/>
      <c r="H3" s="33"/>
      <c r="I3" s="33"/>
      <c r="J3" s="33"/>
      <c r="K3" s="33"/>
      <c r="L3" s="33"/>
      <c r="M3" s="34"/>
      <c r="N3" s="2"/>
    </row>
    <row r="4" spans="1:14" ht="27.75" customHeight="1" thickBot="1">
      <c r="A4" s="30"/>
      <c r="B4" s="30"/>
      <c r="C4" s="32"/>
      <c r="D4" s="3">
        <v>1</v>
      </c>
      <c r="E4" s="4">
        <v>2</v>
      </c>
      <c r="F4" s="4">
        <v>3</v>
      </c>
      <c r="G4" s="4">
        <v>4</v>
      </c>
      <c r="H4" s="4">
        <v>5</v>
      </c>
      <c r="I4" s="4">
        <v>6</v>
      </c>
      <c r="J4" s="4">
        <v>7</v>
      </c>
      <c r="K4" s="4">
        <v>8</v>
      </c>
      <c r="L4" s="4">
        <v>9</v>
      </c>
      <c r="M4" s="5">
        <v>10</v>
      </c>
      <c r="N4" s="6" t="s">
        <v>4</v>
      </c>
    </row>
    <row r="5" spans="1:14" ht="15.75">
      <c r="A5" s="22" t="s">
        <v>5</v>
      </c>
      <c r="B5" s="7" t="s">
        <v>6</v>
      </c>
      <c r="C5" s="25">
        <v>163</v>
      </c>
      <c r="D5" s="13">
        <v>0.37100000000000005</v>
      </c>
      <c r="E5" s="14">
        <v>1.018</v>
      </c>
      <c r="F5" s="14">
        <v>2.117</v>
      </c>
      <c r="G5" s="14">
        <v>3.5569999999999999</v>
      </c>
      <c r="H5" s="14">
        <v>3.5779999999999998</v>
      </c>
      <c r="I5" s="14">
        <v>4.1859999999999999</v>
      </c>
      <c r="J5" s="14">
        <v>4.6829999999999998</v>
      </c>
      <c r="K5" s="14">
        <v>5.6369999999999996</v>
      </c>
      <c r="L5" s="14">
        <v>7.7649999999999997</v>
      </c>
      <c r="M5" s="15">
        <v>9.3989999999999991</v>
      </c>
      <c r="N5" s="8"/>
    </row>
    <row r="6" spans="1:14" ht="15.75">
      <c r="A6" s="23"/>
      <c r="B6" s="9" t="s">
        <v>7</v>
      </c>
      <c r="C6" s="26"/>
      <c r="D6" s="16">
        <v>2.59558</v>
      </c>
      <c r="E6" s="17">
        <v>5.2311800000000002</v>
      </c>
      <c r="F6" s="17">
        <v>7.7123800000000013</v>
      </c>
      <c r="G6" s="17">
        <v>11.799280000000003</v>
      </c>
      <c r="H6" s="17">
        <v>14.868870000000003</v>
      </c>
      <c r="I6" s="17">
        <v>17.751303053890911</v>
      </c>
      <c r="J6" s="17">
        <v>20.221573053890911</v>
      </c>
      <c r="K6" s="17">
        <v>22.776723053890912</v>
      </c>
      <c r="L6" s="17">
        <v>24.855782380557578</v>
      </c>
      <c r="M6" s="18">
        <v>28.168882380557577</v>
      </c>
      <c r="N6" s="8"/>
    </row>
    <row r="7" spans="1:14" ht="15.75">
      <c r="A7" s="23"/>
      <c r="B7" s="10" t="s">
        <v>8</v>
      </c>
      <c r="C7" s="26"/>
      <c r="D7" s="16">
        <v>0.27700000000000002</v>
      </c>
      <c r="E7" s="17">
        <v>0.68159999999999998</v>
      </c>
      <c r="F7" s="17">
        <v>0.74960000000000004</v>
      </c>
      <c r="G7" s="17">
        <v>0.9346000000000001</v>
      </c>
      <c r="H7" s="17">
        <v>1.2316000000000003</v>
      </c>
      <c r="I7" s="17">
        <v>1.4376000000000002</v>
      </c>
      <c r="J7" s="17">
        <v>1.5196000000000003</v>
      </c>
      <c r="K7" s="17">
        <v>1.7156000000000002</v>
      </c>
      <c r="L7" s="17">
        <v>1.7686000000000002</v>
      </c>
      <c r="M7" s="18">
        <v>1.8976000000000002</v>
      </c>
      <c r="N7" s="8"/>
    </row>
    <row r="8" spans="1:14" ht="16.5" thickBot="1">
      <c r="A8" s="24"/>
      <c r="B8" s="12" t="s">
        <v>9</v>
      </c>
      <c r="C8" s="27"/>
      <c r="D8" s="19">
        <f t="shared" ref="D8:L8" si="0">SUM(D5:D7)</f>
        <v>3.2435800000000001</v>
      </c>
      <c r="E8" s="20">
        <f t="shared" si="0"/>
        <v>6.9307800000000004</v>
      </c>
      <c r="F8" s="20">
        <f t="shared" si="0"/>
        <v>10.578980000000001</v>
      </c>
      <c r="G8" s="20">
        <f t="shared" si="0"/>
        <v>16.290880000000005</v>
      </c>
      <c r="H8" s="20">
        <f t="shared" si="0"/>
        <v>19.678470000000004</v>
      </c>
      <c r="I8" s="20">
        <f t="shared" si="0"/>
        <v>23.374903053890911</v>
      </c>
      <c r="J8" s="20">
        <f t="shared" si="0"/>
        <v>26.424173053890911</v>
      </c>
      <c r="K8" s="20">
        <f t="shared" si="0"/>
        <v>30.129323053890914</v>
      </c>
      <c r="L8" s="20">
        <f t="shared" si="0"/>
        <v>34.389382380557578</v>
      </c>
      <c r="M8" s="21">
        <f>SUM(M5:M7)</f>
        <v>39.465482380557575</v>
      </c>
      <c r="N8" s="11">
        <f>M8/C5</f>
        <v>0.24211952380710169</v>
      </c>
    </row>
    <row r="9" spans="1:14" ht="1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</sheetData>
  <mergeCells count="7">
    <mergeCell ref="A5:A8"/>
    <mergeCell ref="C5:C8"/>
    <mergeCell ref="A9:N11"/>
    <mergeCell ref="A3:A4"/>
    <mergeCell ref="B3:B4"/>
    <mergeCell ref="C3:C4"/>
    <mergeCell ref="D3:M3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zoomScaleNormal="100" workbookViewId="0">
      <selection activeCell="C5" sqref="C5:C8"/>
    </sheetView>
  </sheetViews>
  <sheetFormatPr defaultRowHeight="15"/>
  <cols>
    <col min="1" max="1" width="17.42578125" customWidth="1"/>
    <col min="3" max="3" width="18.28515625" customWidth="1"/>
  </cols>
  <sheetData>
    <row r="1" spans="1:14" ht="20.25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7.75" customHeight="1">
      <c r="A3" s="29" t="s">
        <v>0</v>
      </c>
      <c r="B3" s="29" t="s">
        <v>1</v>
      </c>
      <c r="C3" s="31" t="s">
        <v>2</v>
      </c>
      <c r="D3" s="33" t="s">
        <v>3</v>
      </c>
      <c r="E3" s="33"/>
      <c r="F3" s="33"/>
      <c r="G3" s="33"/>
      <c r="H3" s="33"/>
      <c r="I3" s="33"/>
      <c r="J3" s="33"/>
      <c r="K3" s="33"/>
      <c r="L3" s="33"/>
      <c r="M3" s="34"/>
      <c r="N3" s="2"/>
    </row>
    <row r="4" spans="1:14" ht="27.75" customHeight="1" thickBot="1">
      <c r="A4" s="30"/>
      <c r="B4" s="30"/>
      <c r="C4" s="32"/>
      <c r="D4" s="3">
        <v>1</v>
      </c>
      <c r="E4" s="4">
        <v>2</v>
      </c>
      <c r="F4" s="4">
        <v>3</v>
      </c>
      <c r="G4" s="4">
        <v>4</v>
      </c>
      <c r="H4" s="4">
        <v>5</v>
      </c>
      <c r="I4" s="4">
        <v>6</v>
      </c>
      <c r="J4" s="4">
        <v>7</v>
      </c>
      <c r="K4" s="4">
        <v>8</v>
      </c>
      <c r="L4" s="4">
        <v>9</v>
      </c>
      <c r="M4" s="5">
        <v>10</v>
      </c>
      <c r="N4" s="6" t="s">
        <v>4</v>
      </c>
    </row>
    <row r="5" spans="1:14" ht="15.75">
      <c r="A5" s="22" t="s">
        <v>5</v>
      </c>
      <c r="B5" s="7" t="s">
        <v>6</v>
      </c>
      <c r="C5" s="25">
        <v>153</v>
      </c>
      <c r="D5" s="13">
        <v>0.36900000000000005</v>
      </c>
      <c r="E5" s="14">
        <v>0.94200000000000017</v>
      </c>
      <c r="F5" s="14">
        <v>1.9810000000000001</v>
      </c>
      <c r="G5" s="14">
        <v>3.4210000000000003</v>
      </c>
      <c r="H5" s="14">
        <v>3.4430000000000001</v>
      </c>
      <c r="I5" s="14">
        <v>3.855</v>
      </c>
      <c r="J5" s="14">
        <v>4.3620000000000001</v>
      </c>
      <c r="K5" s="14">
        <v>5.2990000000000004</v>
      </c>
      <c r="L5" s="14">
        <v>7.1030000000000006</v>
      </c>
      <c r="M5" s="15">
        <v>8.7430000000000003</v>
      </c>
      <c r="N5" s="8"/>
    </row>
    <row r="6" spans="1:14" ht="15.75">
      <c r="A6" s="23"/>
      <c r="B6" s="9" t="s">
        <v>7</v>
      </c>
      <c r="C6" s="26"/>
      <c r="D6" s="16">
        <v>1.8645799999999999</v>
      </c>
      <c r="E6" s="17">
        <v>4.16568</v>
      </c>
      <c r="F6" s="17">
        <v>5.9809800000000006</v>
      </c>
      <c r="G6" s="17">
        <v>9.9152799999999992</v>
      </c>
      <c r="H6" s="17">
        <v>12.56073</v>
      </c>
      <c r="I6" s="17">
        <v>14.837518665472727</v>
      </c>
      <c r="J6" s="17">
        <v>16.948938665472728</v>
      </c>
      <c r="K6" s="17">
        <v>18.975988665472727</v>
      </c>
      <c r="L6" s="17">
        <v>20.966887182139395</v>
      </c>
      <c r="M6" s="18">
        <v>24.793387182139394</v>
      </c>
      <c r="N6" s="8"/>
    </row>
    <row r="7" spans="1:14" ht="15.75">
      <c r="A7" s="23"/>
      <c r="B7" s="10" t="s">
        <v>8</v>
      </c>
      <c r="C7" s="26"/>
      <c r="D7" s="16">
        <v>0.24400000000000002</v>
      </c>
      <c r="E7" s="17">
        <v>0.65783000000000014</v>
      </c>
      <c r="F7" s="17">
        <v>0.73783000000000021</v>
      </c>
      <c r="G7" s="17">
        <v>0.93283000000000016</v>
      </c>
      <c r="H7" s="17">
        <v>1.3178300000000003</v>
      </c>
      <c r="I7" s="17">
        <v>1.5038300000000002</v>
      </c>
      <c r="J7" s="17">
        <v>1.5758300000000003</v>
      </c>
      <c r="K7" s="17">
        <v>1.7498300000000002</v>
      </c>
      <c r="L7" s="17">
        <v>1.7948300000000001</v>
      </c>
      <c r="M7" s="18">
        <v>1.9018300000000001</v>
      </c>
      <c r="N7" s="8"/>
    </row>
    <row r="8" spans="1:14" ht="16.5" thickBot="1">
      <c r="A8" s="24"/>
      <c r="B8" s="12" t="s">
        <v>9</v>
      </c>
      <c r="C8" s="27"/>
      <c r="D8" s="19">
        <f t="shared" ref="D8:M8" si="0">SUM(D5:D7)</f>
        <v>2.4775800000000001</v>
      </c>
      <c r="E8" s="20">
        <f t="shared" si="0"/>
        <v>5.7655100000000008</v>
      </c>
      <c r="F8" s="20">
        <f t="shared" si="0"/>
        <v>8.6998100000000012</v>
      </c>
      <c r="G8" s="20">
        <f t="shared" si="0"/>
        <v>14.26911</v>
      </c>
      <c r="H8" s="20">
        <f t="shared" si="0"/>
        <v>17.321560000000002</v>
      </c>
      <c r="I8" s="20">
        <f t="shared" si="0"/>
        <v>20.196348665472726</v>
      </c>
      <c r="J8" s="20">
        <f t="shared" si="0"/>
        <v>22.886768665472726</v>
      </c>
      <c r="K8" s="20">
        <f t="shared" si="0"/>
        <v>26.024818665472726</v>
      </c>
      <c r="L8" s="20">
        <f t="shared" si="0"/>
        <v>29.864717182139398</v>
      </c>
      <c r="M8" s="21">
        <f t="shared" si="0"/>
        <v>35.43821718213939</v>
      </c>
      <c r="N8" s="11">
        <f>M8/C5</f>
        <v>0.23162233452378686</v>
      </c>
    </row>
    <row r="9" spans="1:14" ht="1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</sheetData>
  <mergeCells count="7">
    <mergeCell ref="A9:N11"/>
    <mergeCell ref="A3:A4"/>
    <mergeCell ref="B3:B4"/>
    <mergeCell ref="C3:C4"/>
    <mergeCell ref="D3:M3"/>
    <mergeCell ref="A5:A8"/>
    <mergeCell ref="C5:C8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workbookViewId="0">
      <selection activeCell="A9" sqref="A9:N11"/>
    </sheetView>
  </sheetViews>
  <sheetFormatPr defaultRowHeight="15"/>
  <cols>
    <col min="1" max="1" width="17.42578125" customWidth="1"/>
    <col min="3" max="3" width="18.28515625" customWidth="1"/>
  </cols>
  <sheetData>
    <row r="1" spans="1:14" ht="20.25">
      <c r="A1" s="1" t="s">
        <v>12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7.75" customHeight="1">
      <c r="A3" s="29" t="s">
        <v>0</v>
      </c>
      <c r="B3" s="29" t="s">
        <v>1</v>
      </c>
      <c r="C3" s="31" t="s">
        <v>2</v>
      </c>
      <c r="D3" s="33" t="s">
        <v>3</v>
      </c>
      <c r="E3" s="33"/>
      <c r="F3" s="33"/>
      <c r="G3" s="33"/>
      <c r="H3" s="33"/>
      <c r="I3" s="33"/>
      <c r="J3" s="33"/>
      <c r="K3" s="33"/>
      <c r="L3" s="33"/>
      <c r="M3" s="34"/>
      <c r="N3" s="2"/>
    </row>
    <row r="4" spans="1:14" ht="27.75" customHeight="1" thickBot="1">
      <c r="A4" s="30"/>
      <c r="B4" s="30"/>
      <c r="C4" s="32"/>
      <c r="D4" s="3">
        <v>1</v>
      </c>
      <c r="E4" s="4">
        <v>2</v>
      </c>
      <c r="F4" s="4">
        <v>3</v>
      </c>
      <c r="G4" s="4">
        <v>4</v>
      </c>
      <c r="H4" s="4">
        <v>5</v>
      </c>
      <c r="I4" s="4">
        <v>6</v>
      </c>
      <c r="J4" s="4">
        <v>7</v>
      </c>
      <c r="K4" s="4">
        <v>8</v>
      </c>
      <c r="L4" s="4">
        <v>9</v>
      </c>
      <c r="M4" s="5">
        <v>10</v>
      </c>
      <c r="N4" s="6" t="s">
        <v>4</v>
      </c>
    </row>
    <row r="5" spans="1:14" ht="15.75">
      <c r="A5" s="22" t="s">
        <v>5</v>
      </c>
      <c r="B5" s="7" t="s">
        <v>6</v>
      </c>
      <c r="C5" s="25">
        <v>152</v>
      </c>
      <c r="D5" s="13">
        <v>0.02</v>
      </c>
      <c r="E5" s="14">
        <v>0.6070000000000001</v>
      </c>
      <c r="F5" s="14">
        <v>1.246</v>
      </c>
      <c r="G5" s="14">
        <v>1.488</v>
      </c>
      <c r="H5" s="14">
        <v>1.4909999999999999</v>
      </c>
      <c r="I5" s="14">
        <v>1.4909999999999999</v>
      </c>
      <c r="J5" s="14">
        <v>1.7559999999999998</v>
      </c>
      <c r="K5" s="14">
        <v>2.1129999999999995</v>
      </c>
      <c r="L5" s="14">
        <v>2.1129999999999995</v>
      </c>
      <c r="M5" s="15">
        <v>2.1129999999999995</v>
      </c>
      <c r="N5" s="8"/>
    </row>
    <row r="6" spans="1:14" ht="15.75">
      <c r="A6" s="23"/>
      <c r="B6" s="9" t="s">
        <v>7</v>
      </c>
      <c r="C6" s="26"/>
      <c r="D6" s="16">
        <v>2.3190500000000003</v>
      </c>
      <c r="E6" s="17">
        <v>4.6090499999999999</v>
      </c>
      <c r="F6" s="17">
        <v>6.9038500000000003</v>
      </c>
      <c r="G6" s="17">
        <v>11.723549999999999</v>
      </c>
      <c r="H6" s="17">
        <v>14.328859999999999</v>
      </c>
      <c r="I6" s="17">
        <v>16.697553861909089</v>
      </c>
      <c r="J6" s="17">
        <v>18.991763861909089</v>
      </c>
      <c r="K6" s="17">
        <v>21.468963861909089</v>
      </c>
      <c r="L6" s="17">
        <v>24.886266895242422</v>
      </c>
      <c r="M6" s="18">
        <v>30.451266895242419</v>
      </c>
      <c r="N6" s="8"/>
    </row>
    <row r="7" spans="1:14" ht="15.75">
      <c r="A7" s="23"/>
      <c r="B7" s="10" t="s">
        <v>8</v>
      </c>
      <c r="C7" s="26"/>
      <c r="D7" s="16">
        <v>0.23300000000000001</v>
      </c>
      <c r="E7" s="17">
        <v>0.48007</v>
      </c>
      <c r="F7" s="17">
        <v>0.56007000000000007</v>
      </c>
      <c r="G7" s="17">
        <v>0.75607000000000002</v>
      </c>
      <c r="H7" s="17">
        <v>1.0510700000000002</v>
      </c>
      <c r="I7" s="17">
        <v>1.2480700000000002</v>
      </c>
      <c r="J7" s="17">
        <v>1.3200700000000003</v>
      </c>
      <c r="K7" s="17">
        <v>1.5050700000000004</v>
      </c>
      <c r="L7" s="17">
        <v>1.5500700000000003</v>
      </c>
      <c r="M7" s="18">
        <v>1.6680700000000002</v>
      </c>
      <c r="N7" s="8"/>
    </row>
    <row r="8" spans="1:14" ht="16.5" thickBot="1">
      <c r="A8" s="24"/>
      <c r="B8" s="12" t="s">
        <v>9</v>
      </c>
      <c r="C8" s="27"/>
      <c r="D8" s="19">
        <f t="shared" ref="D8:M8" si="0">SUM(D5:D7)</f>
        <v>2.5720500000000004</v>
      </c>
      <c r="E8" s="20">
        <f t="shared" si="0"/>
        <v>5.6961200000000005</v>
      </c>
      <c r="F8" s="20">
        <f t="shared" si="0"/>
        <v>8.7099200000000003</v>
      </c>
      <c r="G8" s="20">
        <f t="shared" si="0"/>
        <v>13.967619999999998</v>
      </c>
      <c r="H8" s="20">
        <f t="shared" si="0"/>
        <v>16.870929999999998</v>
      </c>
      <c r="I8" s="20">
        <f t="shared" si="0"/>
        <v>19.436623861909091</v>
      </c>
      <c r="J8" s="20">
        <f t="shared" si="0"/>
        <v>22.06783386190909</v>
      </c>
      <c r="K8" s="20">
        <f t="shared" si="0"/>
        <v>25.087033861909088</v>
      </c>
      <c r="L8" s="20">
        <f t="shared" si="0"/>
        <v>28.549336895242423</v>
      </c>
      <c r="M8" s="21">
        <f t="shared" si="0"/>
        <v>34.232336895242419</v>
      </c>
      <c r="N8" s="11">
        <f>M8/C5</f>
        <v>0.22521274273185801</v>
      </c>
    </row>
    <row r="9" spans="1:14" ht="1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</sheetData>
  <mergeCells count="7">
    <mergeCell ref="A9:N11"/>
    <mergeCell ref="A3:A4"/>
    <mergeCell ref="B3:B4"/>
    <mergeCell ref="C3:C4"/>
    <mergeCell ref="D3:M3"/>
    <mergeCell ref="A5:A8"/>
    <mergeCell ref="C5:C8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workbookViewId="0">
      <selection activeCell="A9" sqref="A9:N11"/>
    </sheetView>
  </sheetViews>
  <sheetFormatPr defaultRowHeight="15"/>
  <cols>
    <col min="1" max="1" width="17.42578125" customWidth="1"/>
    <col min="3" max="3" width="18.28515625" customWidth="1"/>
  </cols>
  <sheetData>
    <row r="1" spans="1:14" ht="20.25">
      <c r="A1" s="1" t="s">
        <v>13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7.75" customHeight="1">
      <c r="A3" s="29" t="s">
        <v>0</v>
      </c>
      <c r="B3" s="29" t="s">
        <v>1</v>
      </c>
      <c r="C3" s="31" t="s">
        <v>2</v>
      </c>
      <c r="D3" s="33" t="s">
        <v>3</v>
      </c>
      <c r="E3" s="33"/>
      <c r="F3" s="33"/>
      <c r="G3" s="33"/>
      <c r="H3" s="33"/>
      <c r="I3" s="33"/>
      <c r="J3" s="33"/>
      <c r="K3" s="33"/>
      <c r="L3" s="33"/>
      <c r="M3" s="34"/>
      <c r="N3" s="2"/>
    </row>
    <row r="4" spans="1:14" ht="27.75" customHeight="1" thickBot="1">
      <c r="A4" s="30"/>
      <c r="B4" s="30"/>
      <c r="C4" s="32"/>
      <c r="D4" s="3">
        <v>1</v>
      </c>
      <c r="E4" s="4">
        <v>2</v>
      </c>
      <c r="F4" s="4">
        <v>3</v>
      </c>
      <c r="G4" s="4">
        <v>4</v>
      </c>
      <c r="H4" s="4">
        <v>5</v>
      </c>
      <c r="I4" s="4">
        <v>6</v>
      </c>
      <c r="J4" s="4">
        <v>7</v>
      </c>
      <c r="K4" s="4">
        <v>8</v>
      </c>
      <c r="L4" s="4">
        <v>9</v>
      </c>
      <c r="M4" s="5">
        <v>10</v>
      </c>
      <c r="N4" s="6" t="s">
        <v>4</v>
      </c>
    </row>
    <row r="5" spans="1:14" ht="15.75">
      <c r="A5" s="22" t="s">
        <v>5</v>
      </c>
      <c r="B5" s="7" t="s">
        <v>6</v>
      </c>
      <c r="C5" s="25">
        <v>141</v>
      </c>
      <c r="D5" s="13">
        <v>0.28800000000000003</v>
      </c>
      <c r="E5" s="14">
        <v>0.80700000000000005</v>
      </c>
      <c r="F5" s="14">
        <v>1.8320000000000003</v>
      </c>
      <c r="G5" s="14">
        <v>3.282</v>
      </c>
      <c r="H5" s="14">
        <v>3.3039999999999998</v>
      </c>
      <c r="I5" s="14">
        <v>3.76</v>
      </c>
      <c r="J5" s="14">
        <v>4.2699999999999996</v>
      </c>
      <c r="K5" s="14">
        <v>5.1539999999999999</v>
      </c>
      <c r="L5" s="14">
        <v>6.87</v>
      </c>
      <c r="M5" s="15">
        <v>8.1490000000000009</v>
      </c>
      <c r="N5" s="8"/>
    </row>
    <row r="6" spans="1:14" ht="15.75">
      <c r="A6" s="23"/>
      <c r="B6" s="9" t="s">
        <v>7</v>
      </c>
      <c r="C6" s="26"/>
      <c r="D6" s="16">
        <v>2.5843400000000001</v>
      </c>
      <c r="E6" s="17">
        <v>5.0639400000000006</v>
      </c>
      <c r="F6" s="17">
        <v>7.3181399999999996</v>
      </c>
      <c r="G6" s="17">
        <v>11.063439999999998</v>
      </c>
      <c r="H6" s="17">
        <v>13.574459999999998</v>
      </c>
      <c r="I6" s="17">
        <v>16.214711067254544</v>
      </c>
      <c r="J6" s="17">
        <v>18.595211067254542</v>
      </c>
      <c r="K6" s="17">
        <v>20.818461067254542</v>
      </c>
      <c r="L6" s="17">
        <v>23.009071750587879</v>
      </c>
      <c r="M6" s="18">
        <v>27.208211750587878</v>
      </c>
      <c r="N6" s="8"/>
    </row>
    <row r="7" spans="1:14" ht="15.75">
      <c r="A7" s="23"/>
      <c r="B7" s="10" t="s">
        <v>8</v>
      </c>
      <c r="C7" s="26"/>
      <c r="D7" s="16">
        <v>0.19400000000000001</v>
      </c>
      <c r="E7" s="17">
        <v>0.44866</v>
      </c>
      <c r="F7" s="17">
        <v>0.51166</v>
      </c>
      <c r="G7" s="17">
        <v>0.67966000000000004</v>
      </c>
      <c r="H7" s="17">
        <v>0.94366000000000017</v>
      </c>
      <c r="I7" s="17">
        <v>1.1306600000000002</v>
      </c>
      <c r="J7" s="17">
        <v>1.1936600000000002</v>
      </c>
      <c r="K7" s="17">
        <v>1.3516600000000001</v>
      </c>
      <c r="L7" s="17">
        <v>1.38866</v>
      </c>
      <c r="M7" s="18">
        <v>1.47966</v>
      </c>
      <c r="N7" s="8"/>
    </row>
    <row r="8" spans="1:14" ht="16.5" thickBot="1">
      <c r="A8" s="24"/>
      <c r="B8" s="12" t="s">
        <v>9</v>
      </c>
      <c r="C8" s="27"/>
      <c r="D8" s="19">
        <f t="shared" ref="D8:M8" si="0">SUM(D5:D7)</f>
        <v>3.0663400000000003</v>
      </c>
      <c r="E8" s="20">
        <f t="shared" si="0"/>
        <v>6.3196000000000012</v>
      </c>
      <c r="F8" s="20">
        <f t="shared" si="0"/>
        <v>9.6617999999999995</v>
      </c>
      <c r="G8" s="20">
        <f t="shared" si="0"/>
        <v>15.025099999999998</v>
      </c>
      <c r="H8" s="20">
        <f t="shared" si="0"/>
        <v>17.822119999999998</v>
      </c>
      <c r="I8" s="20">
        <f t="shared" si="0"/>
        <v>21.105371067254545</v>
      </c>
      <c r="J8" s="20">
        <f t="shared" si="0"/>
        <v>24.058871067254543</v>
      </c>
      <c r="K8" s="20">
        <f t="shared" si="0"/>
        <v>27.324121067254541</v>
      </c>
      <c r="L8" s="20">
        <f t="shared" si="0"/>
        <v>31.267731750587881</v>
      </c>
      <c r="M8" s="21">
        <f t="shared" si="0"/>
        <v>36.836871750587882</v>
      </c>
      <c r="N8" s="11">
        <f>M8/C5</f>
        <v>0.26125440957863744</v>
      </c>
    </row>
    <row r="9" spans="1:14" ht="1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</sheetData>
  <mergeCells count="7">
    <mergeCell ref="A9:N11"/>
    <mergeCell ref="A3:A4"/>
    <mergeCell ref="B3:B4"/>
    <mergeCell ref="C3:C4"/>
    <mergeCell ref="D3:M3"/>
    <mergeCell ref="A5:A8"/>
    <mergeCell ref="C5:C8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workbookViewId="0">
      <selection activeCell="A9" sqref="A9:N11"/>
    </sheetView>
  </sheetViews>
  <sheetFormatPr defaultRowHeight="15"/>
  <cols>
    <col min="1" max="1" width="17.42578125" customWidth="1"/>
    <col min="3" max="3" width="18.28515625" customWidth="1"/>
  </cols>
  <sheetData>
    <row r="1" spans="1:14" ht="20.25">
      <c r="A1" s="1" t="s">
        <v>14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7.75" customHeight="1">
      <c r="A3" s="29" t="s">
        <v>0</v>
      </c>
      <c r="B3" s="29" t="s">
        <v>1</v>
      </c>
      <c r="C3" s="31" t="s">
        <v>2</v>
      </c>
      <c r="D3" s="33" t="s">
        <v>3</v>
      </c>
      <c r="E3" s="33"/>
      <c r="F3" s="33"/>
      <c r="G3" s="33"/>
      <c r="H3" s="33"/>
      <c r="I3" s="33"/>
      <c r="J3" s="33"/>
      <c r="K3" s="33"/>
      <c r="L3" s="33"/>
      <c r="M3" s="34"/>
      <c r="N3" s="2"/>
    </row>
    <row r="4" spans="1:14" ht="27.75" customHeight="1" thickBot="1">
      <c r="A4" s="30"/>
      <c r="B4" s="30"/>
      <c r="C4" s="32"/>
      <c r="D4" s="3">
        <v>1</v>
      </c>
      <c r="E4" s="4">
        <v>2</v>
      </c>
      <c r="F4" s="4">
        <v>3</v>
      </c>
      <c r="G4" s="4">
        <v>4</v>
      </c>
      <c r="H4" s="4">
        <v>5</v>
      </c>
      <c r="I4" s="4">
        <v>6</v>
      </c>
      <c r="J4" s="4">
        <v>7</v>
      </c>
      <c r="K4" s="4">
        <v>8</v>
      </c>
      <c r="L4" s="4">
        <v>9</v>
      </c>
      <c r="M4" s="5">
        <v>10</v>
      </c>
      <c r="N4" s="6" t="s">
        <v>4</v>
      </c>
    </row>
    <row r="5" spans="1:14" ht="15.75">
      <c r="A5" s="22" t="s">
        <v>5</v>
      </c>
      <c r="B5" s="7" t="s">
        <v>6</v>
      </c>
      <c r="C5" s="25">
        <v>149</v>
      </c>
      <c r="D5" s="13">
        <v>0.24800000000000003</v>
      </c>
      <c r="E5" s="14">
        <v>0.67500000000000004</v>
      </c>
      <c r="F5" s="14">
        <v>1.6969999999999998</v>
      </c>
      <c r="G5" s="14">
        <v>3.1339999999999995</v>
      </c>
      <c r="H5" s="14">
        <v>3.1549999999999994</v>
      </c>
      <c r="I5" s="14">
        <v>3.5619999999999994</v>
      </c>
      <c r="J5" s="14">
        <v>4.0659999999999989</v>
      </c>
      <c r="K5" s="14">
        <v>4.9739999999999993</v>
      </c>
      <c r="L5" s="14">
        <v>6.7039999999999988</v>
      </c>
      <c r="M5" s="15">
        <v>8.1019999999999985</v>
      </c>
      <c r="N5" s="8"/>
    </row>
    <row r="6" spans="1:14" ht="15.75">
      <c r="A6" s="23"/>
      <c r="B6" s="9" t="s">
        <v>7</v>
      </c>
      <c r="C6" s="26"/>
      <c r="D6" s="16">
        <v>2.7397699999999992</v>
      </c>
      <c r="E6" s="17">
        <v>5.1431699999999996</v>
      </c>
      <c r="F6" s="17">
        <v>7.6335699999999989</v>
      </c>
      <c r="G6" s="17">
        <v>11.334169999999999</v>
      </c>
      <c r="H6" s="17">
        <v>14.043029999999998</v>
      </c>
      <c r="I6" s="17">
        <v>16.85018426591818</v>
      </c>
      <c r="J6" s="17">
        <v>19.367424265918181</v>
      </c>
      <c r="K6" s="17">
        <v>21.63707426591818</v>
      </c>
      <c r="L6" s="17">
        <v>23.891462599251511</v>
      </c>
      <c r="M6" s="18">
        <v>28.080262599251512</v>
      </c>
      <c r="N6" s="8"/>
    </row>
    <row r="7" spans="1:14" ht="15.75">
      <c r="A7" s="23"/>
      <c r="B7" s="10" t="s">
        <v>8</v>
      </c>
      <c r="C7" s="26"/>
      <c r="D7" s="16">
        <v>0.4210000000000001</v>
      </c>
      <c r="E7" s="17">
        <v>0.73781000000000008</v>
      </c>
      <c r="F7" s="17">
        <v>0.84581000000000006</v>
      </c>
      <c r="G7" s="17">
        <v>1.06681</v>
      </c>
      <c r="H7" s="17">
        <v>1.2938100000000001</v>
      </c>
      <c r="I7" s="17">
        <v>1.5848100000000001</v>
      </c>
      <c r="J7" s="17">
        <v>1.66181</v>
      </c>
      <c r="K7" s="17">
        <v>1.8828100000000001</v>
      </c>
      <c r="L7" s="17">
        <v>1.9188100000000001</v>
      </c>
      <c r="M7" s="18">
        <v>2.07281</v>
      </c>
      <c r="N7" s="8"/>
    </row>
    <row r="8" spans="1:14" ht="16.5" thickBot="1">
      <c r="A8" s="24"/>
      <c r="B8" s="12" t="s">
        <v>9</v>
      </c>
      <c r="C8" s="27"/>
      <c r="D8" s="19">
        <f t="shared" ref="D8:M8" si="0">SUM(D5:D7)</f>
        <v>3.4087699999999996</v>
      </c>
      <c r="E8" s="20">
        <f t="shared" si="0"/>
        <v>6.5559799999999999</v>
      </c>
      <c r="F8" s="20">
        <f t="shared" si="0"/>
        <v>10.176379999999998</v>
      </c>
      <c r="G8" s="20">
        <f t="shared" si="0"/>
        <v>15.534979999999997</v>
      </c>
      <c r="H8" s="20">
        <f t="shared" si="0"/>
        <v>18.491839999999996</v>
      </c>
      <c r="I8" s="20">
        <f t="shared" si="0"/>
        <v>21.996994265918179</v>
      </c>
      <c r="J8" s="20">
        <f t="shared" si="0"/>
        <v>25.09523426591818</v>
      </c>
      <c r="K8" s="20">
        <f t="shared" si="0"/>
        <v>28.493884265918179</v>
      </c>
      <c r="L8" s="20">
        <f t="shared" si="0"/>
        <v>32.514272599251512</v>
      </c>
      <c r="M8" s="21">
        <f t="shared" si="0"/>
        <v>38.255072599251505</v>
      </c>
      <c r="N8" s="11">
        <f>M8/C5</f>
        <v>0.25674545368625173</v>
      </c>
    </row>
    <row r="9" spans="1:14" ht="1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</sheetData>
  <mergeCells count="7">
    <mergeCell ref="A9:N11"/>
    <mergeCell ref="A3:A4"/>
    <mergeCell ref="B3:B4"/>
    <mergeCell ref="C3:C4"/>
    <mergeCell ref="D3:M3"/>
    <mergeCell ref="A5:A8"/>
    <mergeCell ref="C5:C8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workbookViewId="0">
      <selection activeCell="A9" sqref="A9:N11"/>
    </sheetView>
  </sheetViews>
  <sheetFormatPr defaultRowHeight="15"/>
  <cols>
    <col min="1" max="1" width="17.42578125" customWidth="1"/>
    <col min="3" max="3" width="18.28515625" customWidth="1"/>
  </cols>
  <sheetData>
    <row r="1" spans="1:14" ht="20.25">
      <c r="A1" s="1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7.75" customHeight="1">
      <c r="A3" s="29" t="s">
        <v>0</v>
      </c>
      <c r="B3" s="29" t="s">
        <v>1</v>
      </c>
      <c r="C3" s="31" t="s">
        <v>2</v>
      </c>
      <c r="D3" s="33" t="s">
        <v>3</v>
      </c>
      <c r="E3" s="33"/>
      <c r="F3" s="33"/>
      <c r="G3" s="33"/>
      <c r="H3" s="33"/>
      <c r="I3" s="33"/>
      <c r="J3" s="33"/>
      <c r="K3" s="33"/>
      <c r="L3" s="33"/>
      <c r="M3" s="34"/>
      <c r="N3" s="2"/>
    </row>
    <row r="4" spans="1:14" ht="27.75" customHeight="1" thickBot="1">
      <c r="A4" s="30"/>
      <c r="B4" s="30"/>
      <c r="C4" s="32"/>
      <c r="D4" s="3">
        <v>1</v>
      </c>
      <c r="E4" s="4">
        <v>2</v>
      </c>
      <c r="F4" s="4">
        <v>3</v>
      </c>
      <c r="G4" s="4">
        <v>4</v>
      </c>
      <c r="H4" s="4">
        <v>5</v>
      </c>
      <c r="I4" s="4">
        <v>6</v>
      </c>
      <c r="J4" s="4">
        <v>7</v>
      </c>
      <c r="K4" s="4">
        <v>8</v>
      </c>
      <c r="L4" s="4">
        <v>9</v>
      </c>
      <c r="M4" s="5">
        <v>10</v>
      </c>
      <c r="N4" s="6" t="s">
        <v>4</v>
      </c>
    </row>
    <row r="5" spans="1:14" ht="15.75">
      <c r="A5" s="22" t="s">
        <v>5</v>
      </c>
      <c r="B5" s="7" t="s">
        <v>6</v>
      </c>
      <c r="C5" s="25">
        <v>145</v>
      </c>
      <c r="D5" s="13">
        <v>0.26</v>
      </c>
      <c r="E5" s="14">
        <v>0.65500000000000003</v>
      </c>
      <c r="F5" s="14">
        <v>1.7065000000000001</v>
      </c>
      <c r="G5" s="14">
        <v>3.1425000000000001</v>
      </c>
      <c r="H5" s="14">
        <v>3.1630000000000003</v>
      </c>
      <c r="I5" s="14">
        <v>3.548</v>
      </c>
      <c r="J5" s="14">
        <v>4.0620000000000003</v>
      </c>
      <c r="K5" s="14">
        <v>4.9835000000000003</v>
      </c>
      <c r="L5" s="14">
        <v>6.5095000000000001</v>
      </c>
      <c r="M5" s="15">
        <v>8.15</v>
      </c>
      <c r="N5" s="8"/>
    </row>
    <row r="6" spans="1:14" ht="15.75">
      <c r="A6" s="23"/>
      <c r="B6" s="9" t="s">
        <v>7</v>
      </c>
      <c r="C6" s="26"/>
      <c r="D6" s="16">
        <v>2.4037400000000004</v>
      </c>
      <c r="E6" s="17">
        <v>4.9895700000000023</v>
      </c>
      <c r="F6" s="17">
        <v>7.2019700000000029</v>
      </c>
      <c r="G6" s="17">
        <v>11.231470000000002</v>
      </c>
      <c r="H6" s="17">
        <v>14.362030000000001</v>
      </c>
      <c r="I6" s="17">
        <v>17.080131460127273</v>
      </c>
      <c r="J6" s="17">
        <v>19.637241460127274</v>
      </c>
      <c r="K6" s="17">
        <v>21.873891460127275</v>
      </c>
      <c r="L6" s="17">
        <v>24.354520576793941</v>
      </c>
      <c r="M6" s="18">
        <v>28.204930576793942</v>
      </c>
      <c r="N6" s="8"/>
    </row>
    <row r="7" spans="1:14" ht="15.75">
      <c r="A7" s="23"/>
      <c r="B7" s="10" t="s">
        <v>8</v>
      </c>
      <c r="C7" s="26"/>
      <c r="D7" s="16">
        <v>0.28600000000000003</v>
      </c>
      <c r="E7" s="17">
        <v>0.63690000000000002</v>
      </c>
      <c r="F7" s="17">
        <v>0.70189999999999997</v>
      </c>
      <c r="G7" s="17">
        <v>0.91989999999999994</v>
      </c>
      <c r="H7" s="17">
        <v>1.1919</v>
      </c>
      <c r="I7" s="17">
        <v>1.4229000000000001</v>
      </c>
      <c r="J7" s="17">
        <v>1.5039</v>
      </c>
      <c r="K7" s="17">
        <v>1.7119</v>
      </c>
      <c r="L7" s="17">
        <v>1.7548999999999999</v>
      </c>
      <c r="M7" s="18">
        <v>1.8948999999999998</v>
      </c>
      <c r="N7" s="8"/>
    </row>
    <row r="8" spans="1:14" ht="16.5" thickBot="1">
      <c r="A8" s="24"/>
      <c r="B8" s="12" t="s">
        <v>9</v>
      </c>
      <c r="C8" s="27"/>
      <c r="D8" s="19">
        <f t="shared" ref="D8:M8" si="0">SUM(D5:D7)</f>
        <v>2.9497400000000007</v>
      </c>
      <c r="E8" s="20">
        <f t="shared" si="0"/>
        <v>6.2814700000000023</v>
      </c>
      <c r="F8" s="20">
        <f t="shared" si="0"/>
        <v>9.6103700000000032</v>
      </c>
      <c r="G8" s="20">
        <f t="shared" si="0"/>
        <v>15.293870000000002</v>
      </c>
      <c r="H8" s="20">
        <f t="shared" si="0"/>
        <v>18.716930000000001</v>
      </c>
      <c r="I8" s="20">
        <f t="shared" si="0"/>
        <v>22.05103146012727</v>
      </c>
      <c r="J8" s="20">
        <f t="shared" si="0"/>
        <v>25.203141460127277</v>
      </c>
      <c r="K8" s="20">
        <f t="shared" si="0"/>
        <v>28.569291460127275</v>
      </c>
      <c r="L8" s="20">
        <f t="shared" si="0"/>
        <v>32.61892057679394</v>
      </c>
      <c r="M8" s="21">
        <f t="shared" si="0"/>
        <v>38.24983057679394</v>
      </c>
      <c r="N8" s="11">
        <f>M8/C5</f>
        <v>0.26379193501237203</v>
      </c>
    </row>
    <row r="9" spans="1:14" ht="1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</sheetData>
  <mergeCells count="7">
    <mergeCell ref="A9:N11"/>
    <mergeCell ref="A3:A4"/>
    <mergeCell ref="B3:B4"/>
    <mergeCell ref="C3:C4"/>
    <mergeCell ref="D3:M3"/>
    <mergeCell ref="A5:A8"/>
    <mergeCell ref="C5:C8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workbookViewId="0">
      <selection activeCell="A9" sqref="A9:N11"/>
    </sheetView>
  </sheetViews>
  <sheetFormatPr defaultRowHeight="15"/>
  <cols>
    <col min="1" max="1" width="17.42578125" customWidth="1"/>
    <col min="3" max="3" width="18.28515625" customWidth="1"/>
  </cols>
  <sheetData>
    <row r="1" spans="1:14" ht="20.25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7.75" customHeight="1">
      <c r="A3" s="29" t="s">
        <v>0</v>
      </c>
      <c r="B3" s="29" t="s">
        <v>1</v>
      </c>
      <c r="C3" s="31" t="s">
        <v>2</v>
      </c>
      <c r="D3" s="33" t="s">
        <v>3</v>
      </c>
      <c r="E3" s="33"/>
      <c r="F3" s="33"/>
      <c r="G3" s="33"/>
      <c r="H3" s="33"/>
      <c r="I3" s="33"/>
      <c r="J3" s="33"/>
      <c r="K3" s="33"/>
      <c r="L3" s="33"/>
      <c r="M3" s="34"/>
      <c r="N3" s="2"/>
    </row>
    <row r="4" spans="1:14" ht="27.75" customHeight="1" thickBot="1">
      <c r="A4" s="30"/>
      <c r="B4" s="30"/>
      <c r="C4" s="32"/>
      <c r="D4" s="3">
        <v>1</v>
      </c>
      <c r="E4" s="4">
        <v>2</v>
      </c>
      <c r="F4" s="4">
        <v>3</v>
      </c>
      <c r="G4" s="4">
        <v>4</v>
      </c>
      <c r="H4" s="4">
        <v>5</v>
      </c>
      <c r="I4" s="4">
        <v>6</v>
      </c>
      <c r="J4" s="4">
        <v>7</v>
      </c>
      <c r="K4" s="4">
        <v>8</v>
      </c>
      <c r="L4" s="4">
        <v>9</v>
      </c>
      <c r="M4" s="5">
        <v>10</v>
      </c>
      <c r="N4" s="6" t="s">
        <v>4</v>
      </c>
    </row>
    <row r="5" spans="1:14" ht="15.75">
      <c r="A5" s="22" t="s">
        <v>5</v>
      </c>
      <c r="B5" s="7" t="s">
        <v>6</v>
      </c>
      <c r="C5" s="25">
        <v>176</v>
      </c>
      <c r="D5" s="13">
        <v>0.313</v>
      </c>
      <c r="E5" s="14">
        <v>0.77600000000000002</v>
      </c>
      <c r="F5" s="14">
        <v>1.7375</v>
      </c>
      <c r="G5" s="14">
        <v>3.1734999999999998</v>
      </c>
      <c r="H5" s="14">
        <v>3.1969999999999996</v>
      </c>
      <c r="I5" s="14">
        <v>3.6229999999999998</v>
      </c>
      <c r="J5" s="14">
        <v>4.1109999999999998</v>
      </c>
      <c r="K5" s="14">
        <v>5.0394999999999994</v>
      </c>
      <c r="L5" s="14">
        <v>6.5344999999999995</v>
      </c>
      <c r="M5" s="15">
        <v>8.282</v>
      </c>
      <c r="N5" s="8"/>
    </row>
    <row r="6" spans="1:14" ht="15.75">
      <c r="A6" s="23"/>
      <c r="B6" s="9" t="s">
        <v>7</v>
      </c>
      <c r="C6" s="26"/>
      <c r="D6" s="16">
        <v>2.6397399999999998</v>
      </c>
      <c r="E6" s="17">
        <v>5.5802399999999999</v>
      </c>
      <c r="F6" s="17">
        <v>8.4881400000000014</v>
      </c>
      <c r="G6" s="17">
        <v>12.19764</v>
      </c>
      <c r="H6" s="17">
        <v>15.419560000000001</v>
      </c>
      <c r="I6" s="17">
        <v>18.480303042754546</v>
      </c>
      <c r="J6" s="17">
        <v>21.350333042754546</v>
      </c>
      <c r="K6" s="17">
        <v>23.815483042754547</v>
      </c>
      <c r="L6" s="17">
        <v>26.509941402754549</v>
      </c>
      <c r="M6" s="18">
        <v>30.48834140275455</v>
      </c>
      <c r="N6" s="8"/>
    </row>
    <row r="7" spans="1:14" ht="15.75">
      <c r="A7" s="23"/>
      <c r="B7" s="10" t="s">
        <v>8</v>
      </c>
      <c r="C7" s="26"/>
      <c r="D7" s="16">
        <v>0.30100000000000005</v>
      </c>
      <c r="E7" s="17">
        <v>0.58935000000000004</v>
      </c>
      <c r="F7" s="17">
        <v>0.78134999999999999</v>
      </c>
      <c r="G7" s="17">
        <v>0.97734999999999994</v>
      </c>
      <c r="H7" s="17">
        <v>1.27335</v>
      </c>
      <c r="I7" s="17">
        <v>1.4823500000000001</v>
      </c>
      <c r="J7" s="17">
        <v>1.5903500000000002</v>
      </c>
      <c r="K7" s="17">
        <v>1.7723500000000001</v>
      </c>
      <c r="L7" s="17">
        <v>1.84135</v>
      </c>
      <c r="M7" s="18">
        <v>1.9553500000000001</v>
      </c>
      <c r="N7" s="8"/>
    </row>
    <row r="8" spans="1:14" ht="16.5" thickBot="1">
      <c r="A8" s="24"/>
      <c r="B8" s="12" t="s">
        <v>9</v>
      </c>
      <c r="C8" s="27"/>
      <c r="D8" s="19">
        <f t="shared" ref="D8:M8" si="0">SUM(D5:D7)</f>
        <v>3.2537400000000001</v>
      </c>
      <c r="E8" s="20">
        <f t="shared" si="0"/>
        <v>6.9455899999999993</v>
      </c>
      <c r="F8" s="20">
        <f t="shared" si="0"/>
        <v>11.006990000000002</v>
      </c>
      <c r="G8" s="20">
        <f t="shared" si="0"/>
        <v>16.348490000000002</v>
      </c>
      <c r="H8" s="20">
        <f t="shared" si="0"/>
        <v>19.88991</v>
      </c>
      <c r="I8" s="20">
        <f t="shared" si="0"/>
        <v>23.585653042754547</v>
      </c>
      <c r="J8" s="20">
        <f t="shared" si="0"/>
        <v>27.051683042754547</v>
      </c>
      <c r="K8" s="20">
        <f t="shared" si="0"/>
        <v>30.627333042754547</v>
      </c>
      <c r="L8" s="20">
        <f t="shared" si="0"/>
        <v>34.885791402754549</v>
      </c>
      <c r="M8" s="21">
        <f t="shared" si="0"/>
        <v>40.725691402754556</v>
      </c>
      <c r="N8" s="11">
        <f>M8/C5</f>
        <v>0.23139597387928726</v>
      </c>
    </row>
    <row r="9" spans="1:14" ht="1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</sheetData>
  <mergeCells count="7">
    <mergeCell ref="A9:N11"/>
    <mergeCell ref="A3:A4"/>
    <mergeCell ref="B3:B4"/>
    <mergeCell ref="C3:C4"/>
    <mergeCell ref="D3:M3"/>
    <mergeCell ref="A5:A8"/>
    <mergeCell ref="C5:C8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workbookViewId="0">
      <selection activeCell="A9" sqref="A9:N11"/>
    </sheetView>
  </sheetViews>
  <sheetFormatPr defaultRowHeight="15"/>
  <cols>
    <col min="1" max="1" width="17.42578125" customWidth="1"/>
    <col min="3" max="3" width="18.28515625" customWidth="1"/>
  </cols>
  <sheetData>
    <row r="1" spans="1:14" ht="20.25">
      <c r="A1" s="1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7.75" customHeight="1">
      <c r="A3" s="29" t="s">
        <v>0</v>
      </c>
      <c r="B3" s="29" t="s">
        <v>1</v>
      </c>
      <c r="C3" s="31" t="s">
        <v>2</v>
      </c>
      <c r="D3" s="33" t="s">
        <v>3</v>
      </c>
      <c r="E3" s="33"/>
      <c r="F3" s="33"/>
      <c r="G3" s="33"/>
      <c r="H3" s="33"/>
      <c r="I3" s="33"/>
      <c r="J3" s="33"/>
      <c r="K3" s="33"/>
      <c r="L3" s="33"/>
      <c r="M3" s="34"/>
      <c r="N3" s="2"/>
    </row>
    <row r="4" spans="1:14" ht="27.75" customHeight="1" thickBot="1">
      <c r="A4" s="30"/>
      <c r="B4" s="30"/>
      <c r="C4" s="32"/>
      <c r="D4" s="3">
        <v>1</v>
      </c>
      <c r="E4" s="4">
        <v>2</v>
      </c>
      <c r="F4" s="4">
        <v>3</v>
      </c>
      <c r="G4" s="4">
        <v>4</v>
      </c>
      <c r="H4" s="4">
        <v>5</v>
      </c>
      <c r="I4" s="4">
        <v>6</v>
      </c>
      <c r="J4" s="4">
        <v>7</v>
      </c>
      <c r="K4" s="4">
        <v>8</v>
      </c>
      <c r="L4" s="4">
        <v>9</v>
      </c>
      <c r="M4" s="5">
        <v>10</v>
      </c>
      <c r="N4" s="6" t="s">
        <v>4</v>
      </c>
    </row>
    <row r="5" spans="1:14" ht="15.75">
      <c r="A5" s="22" t="s">
        <v>5</v>
      </c>
      <c r="B5" s="7" t="s">
        <v>6</v>
      </c>
      <c r="C5" s="25">
        <v>202</v>
      </c>
      <c r="D5" s="13">
        <v>0.78600000000000003</v>
      </c>
      <c r="E5" s="14">
        <v>1.3420000000000001</v>
      </c>
      <c r="F5" s="14">
        <v>2.5229999999999997</v>
      </c>
      <c r="G5" s="14">
        <v>4.125</v>
      </c>
      <c r="H5" s="14">
        <v>4.1509999999999998</v>
      </c>
      <c r="I5" s="14">
        <v>4.8739999999999997</v>
      </c>
      <c r="J5" s="14">
        <v>5.7619999999999996</v>
      </c>
      <c r="K5" s="14">
        <v>7.4909999999999997</v>
      </c>
      <c r="L5" s="14">
        <v>9.2169999999999987</v>
      </c>
      <c r="M5" s="15">
        <v>11.992999999999999</v>
      </c>
      <c r="N5" s="8"/>
    </row>
    <row r="6" spans="1:14" ht="15.75">
      <c r="A6" s="23"/>
      <c r="B6" s="9" t="s">
        <v>7</v>
      </c>
      <c r="C6" s="26"/>
      <c r="D6" s="16">
        <v>3.3838300000000001</v>
      </c>
      <c r="E6" s="17">
        <v>6.7879300000000011</v>
      </c>
      <c r="F6" s="17">
        <v>9.8374300000000012</v>
      </c>
      <c r="G6" s="17">
        <v>14.325330000000001</v>
      </c>
      <c r="H6" s="17">
        <v>18.643660000000001</v>
      </c>
      <c r="I6" s="17">
        <v>22.365904614245455</v>
      </c>
      <c r="J6" s="17">
        <v>26.187324614245455</v>
      </c>
      <c r="K6" s="17">
        <v>29.693674614245456</v>
      </c>
      <c r="L6" s="17">
        <v>32.947874614245457</v>
      </c>
      <c r="M6" s="18">
        <v>37.491274614245455</v>
      </c>
      <c r="N6" s="8"/>
    </row>
    <row r="7" spans="1:14" ht="15.75">
      <c r="A7" s="23"/>
      <c r="B7" s="10" t="s">
        <v>8</v>
      </c>
      <c r="C7" s="26"/>
      <c r="D7" s="16">
        <v>0.43100000000000005</v>
      </c>
      <c r="E7" s="17">
        <v>0.77320000000000011</v>
      </c>
      <c r="F7" s="17">
        <v>0.96520000000000006</v>
      </c>
      <c r="G7" s="17">
        <v>1.1652</v>
      </c>
      <c r="H7" s="17">
        <v>1.4352</v>
      </c>
      <c r="I7" s="17">
        <v>1.6482000000000001</v>
      </c>
      <c r="J7" s="17">
        <v>1.8012000000000001</v>
      </c>
      <c r="K7" s="17">
        <v>1.9962000000000002</v>
      </c>
      <c r="L7" s="17">
        <v>2.2602000000000002</v>
      </c>
      <c r="M7" s="18">
        <v>2.3932000000000002</v>
      </c>
      <c r="N7" s="8"/>
    </row>
    <row r="8" spans="1:14" ht="16.5" thickBot="1">
      <c r="A8" s="24"/>
      <c r="B8" s="12" t="s">
        <v>9</v>
      </c>
      <c r="C8" s="27"/>
      <c r="D8" s="19">
        <f t="shared" ref="D8:M8" si="0">SUM(D5:D7)</f>
        <v>4.6008300000000002</v>
      </c>
      <c r="E8" s="20">
        <f t="shared" si="0"/>
        <v>8.9031300000000009</v>
      </c>
      <c r="F8" s="20">
        <f t="shared" si="0"/>
        <v>13.32563</v>
      </c>
      <c r="G8" s="20">
        <f t="shared" si="0"/>
        <v>19.61553</v>
      </c>
      <c r="H8" s="20">
        <f t="shared" si="0"/>
        <v>24.229860000000002</v>
      </c>
      <c r="I8" s="20">
        <f t="shared" si="0"/>
        <v>28.888104614245453</v>
      </c>
      <c r="J8" s="20">
        <f t="shared" si="0"/>
        <v>33.750524614245457</v>
      </c>
      <c r="K8" s="20">
        <f t="shared" si="0"/>
        <v>39.180874614245454</v>
      </c>
      <c r="L8" s="20">
        <f t="shared" si="0"/>
        <v>44.425074614245453</v>
      </c>
      <c r="M8" s="21">
        <f t="shared" si="0"/>
        <v>51.87747461424545</v>
      </c>
      <c r="N8" s="11">
        <f>M8/C5</f>
        <v>0.25681918125864084</v>
      </c>
    </row>
    <row r="9" spans="1:14" ht="1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</sheetData>
  <mergeCells count="7">
    <mergeCell ref="A9:N11"/>
    <mergeCell ref="A3:A4"/>
    <mergeCell ref="B3:B4"/>
    <mergeCell ref="C3:C4"/>
    <mergeCell ref="D3:M3"/>
    <mergeCell ref="A5:A8"/>
    <mergeCell ref="C5:C8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workbookViewId="0">
      <selection activeCell="A9" sqref="A9:N11"/>
    </sheetView>
  </sheetViews>
  <sheetFormatPr defaultRowHeight="15"/>
  <cols>
    <col min="1" max="1" width="17.42578125" customWidth="1"/>
    <col min="3" max="3" width="18.28515625" customWidth="1"/>
  </cols>
  <sheetData>
    <row r="1" spans="1:14" ht="20.25">
      <c r="A1" s="1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7.75" customHeight="1">
      <c r="A3" s="29" t="s">
        <v>0</v>
      </c>
      <c r="B3" s="29" t="s">
        <v>1</v>
      </c>
      <c r="C3" s="31" t="s">
        <v>2</v>
      </c>
      <c r="D3" s="33" t="s">
        <v>3</v>
      </c>
      <c r="E3" s="33"/>
      <c r="F3" s="33"/>
      <c r="G3" s="33"/>
      <c r="H3" s="33"/>
      <c r="I3" s="33"/>
      <c r="J3" s="33"/>
      <c r="K3" s="33"/>
      <c r="L3" s="33"/>
      <c r="M3" s="34"/>
      <c r="N3" s="2"/>
    </row>
    <row r="4" spans="1:14" ht="27.75" customHeight="1" thickBot="1">
      <c r="A4" s="30"/>
      <c r="B4" s="30"/>
      <c r="C4" s="32"/>
      <c r="D4" s="3">
        <v>1</v>
      </c>
      <c r="E4" s="4">
        <v>2</v>
      </c>
      <c r="F4" s="4">
        <v>3</v>
      </c>
      <c r="G4" s="4">
        <v>4</v>
      </c>
      <c r="H4" s="4">
        <v>5</v>
      </c>
      <c r="I4" s="4">
        <v>6</v>
      </c>
      <c r="J4" s="4">
        <v>7</v>
      </c>
      <c r="K4" s="4">
        <v>8</v>
      </c>
      <c r="L4" s="4">
        <v>9</v>
      </c>
      <c r="M4" s="5">
        <v>10</v>
      </c>
      <c r="N4" s="6" t="s">
        <v>4</v>
      </c>
    </row>
    <row r="5" spans="1:14" ht="15.75">
      <c r="A5" s="22" t="s">
        <v>5</v>
      </c>
      <c r="B5" s="7" t="s">
        <v>6</v>
      </c>
      <c r="C5" s="25">
        <v>234</v>
      </c>
      <c r="D5" s="13">
        <v>0.84600000000000009</v>
      </c>
      <c r="E5" s="14">
        <v>1.65</v>
      </c>
      <c r="F5" s="14">
        <v>3.3609999999999998</v>
      </c>
      <c r="G5" s="14">
        <v>5.2279999999999998</v>
      </c>
      <c r="H5" s="14">
        <v>5.4609999999999994</v>
      </c>
      <c r="I5" s="14">
        <v>6.6019999999999994</v>
      </c>
      <c r="J5" s="14">
        <v>7.7969999999999997</v>
      </c>
      <c r="K5" s="14">
        <v>9.9699999999999989</v>
      </c>
      <c r="L5" s="14">
        <v>12.040999999999999</v>
      </c>
      <c r="M5" s="15">
        <v>15.579999999999998</v>
      </c>
      <c r="N5" s="8"/>
    </row>
    <row r="6" spans="1:14" ht="15.75">
      <c r="A6" s="23"/>
      <c r="B6" s="9" t="s">
        <v>7</v>
      </c>
      <c r="C6" s="26"/>
      <c r="D6" s="16">
        <v>4.1070099999999989</v>
      </c>
      <c r="E6" s="17">
        <v>9.2303099999999993</v>
      </c>
      <c r="F6" s="17">
        <v>12.987109999999999</v>
      </c>
      <c r="G6" s="17">
        <v>18.779110000000003</v>
      </c>
      <c r="H6" s="17">
        <v>23.820980000000006</v>
      </c>
      <c r="I6" s="17">
        <v>28.793519788409096</v>
      </c>
      <c r="J6" s="17">
        <v>33.224289788409095</v>
      </c>
      <c r="K6" s="17">
        <v>37.711069788409098</v>
      </c>
      <c r="L6" s="17">
        <v>42.307843148409098</v>
      </c>
      <c r="M6" s="18">
        <v>48.366243148409097</v>
      </c>
      <c r="N6" s="8"/>
    </row>
    <row r="7" spans="1:14" ht="15.75">
      <c r="A7" s="23"/>
      <c r="B7" s="10" t="s">
        <v>8</v>
      </c>
      <c r="C7" s="26"/>
      <c r="D7" s="16">
        <v>0.60000000000000009</v>
      </c>
      <c r="E7" s="17">
        <v>1.1156400000000002</v>
      </c>
      <c r="F7" s="17">
        <v>1.3486400000000001</v>
      </c>
      <c r="G7" s="17">
        <v>1.68364</v>
      </c>
      <c r="H7" s="17">
        <v>2.2706400000000002</v>
      </c>
      <c r="I7" s="17">
        <v>2.6726400000000003</v>
      </c>
      <c r="J7" s="17">
        <v>2.8916400000000002</v>
      </c>
      <c r="K7" s="17">
        <v>3.1976400000000003</v>
      </c>
      <c r="L7" s="17">
        <v>3.5396400000000003</v>
      </c>
      <c r="M7" s="18">
        <v>3.7046400000000004</v>
      </c>
      <c r="N7" s="8"/>
    </row>
    <row r="8" spans="1:14" ht="16.5" thickBot="1">
      <c r="A8" s="24"/>
      <c r="B8" s="12" t="s">
        <v>9</v>
      </c>
      <c r="C8" s="27"/>
      <c r="D8" s="19">
        <f t="shared" ref="D8:M8" si="0">SUM(D5:D7)</f>
        <v>5.5530099999999987</v>
      </c>
      <c r="E8" s="20">
        <f t="shared" si="0"/>
        <v>11.995950000000001</v>
      </c>
      <c r="F8" s="20">
        <f t="shared" si="0"/>
        <v>17.696749999999998</v>
      </c>
      <c r="G8" s="20">
        <f t="shared" si="0"/>
        <v>25.690750000000005</v>
      </c>
      <c r="H8" s="20">
        <f t="shared" si="0"/>
        <v>31.552620000000005</v>
      </c>
      <c r="I8" s="20">
        <f t="shared" si="0"/>
        <v>38.068159788409098</v>
      </c>
      <c r="J8" s="20">
        <f t="shared" si="0"/>
        <v>43.912929788409095</v>
      </c>
      <c r="K8" s="20">
        <f t="shared" si="0"/>
        <v>50.878709788409097</v>
      </c>
      <c r="L8" s="20">
        <f t="shared" si="0"/>
        <v>57.888483148409094</v>
      </c>
      <c r="M8" s="21">
        <f t="shared" si="0"/>
        <v>67.650883148409093</v>
      </c>
      <c r="N8" s="11">
        <f>M8/C5</f>
        <v>0.28910633824106452</v>
      </c>
    </row>
    <row r="9" spans="1:14" ht="1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</sheetData>
  <mergeCells count="7">
    <mergeCell ref="A9:N11"/>
    <mergeCell ref="A3:A4"/>
    <mergeCell ref="B3:B4"/>
    <mergeCell ref="C3:C4"/>
    <mergeCell ref="D3:M3"/>
    <mergeCell ref="A5:A8"/>
    <mergeCell ref="C5:C8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workbookViewId="0">
      <selection activeCell="A9" sqref="A9:N11"/>
    </sheetView>
  </sheetViews>
  <sheetFormatPr defaultRowHeight="15"/>
  <cols>
    <col min="1" max="1" width="17.42578125" customWidth="1"/>
    <col min="3" max="3" width="18.28515625" customWidth="1"/>
  </cols>
  <sheetData>
    <row r="1" spans="1:14" ht="20.25">
      <c r="A1" s="1" t="s">
        <v>19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7.75" customHeight="1">
      <c r="A3" s="29" t="s">
        <v>0</v>
      </c>
      <c r="B3" s="29" t="s">
        <v>1</v>
      </c>
      <c r="C3" s="31" t="s">
        <v>2</v>
      </c>
      <c r="D3" s="33" t="s">
        <v>3</v>
      </c>
      <c r="E3" s="33"/>
      <c r="F3" s="33"/>
      <c r="G3" s="33"/>
      <c r="H3" s="33"/>
      <c r="I3" s="33"/>
      <c r="J3" s="33"/>
      <c r="K3" s="33"/>
      <c r="L3" s="33"/>
      <c r="M3" s="34"/>
      <c r="N3" s="2"/>
    </row>
    <row r="4" spans="1:14" ht="27.75" customHeight="1" thickBot="1">
      <c r="A4" s="30"/>
      <c r="B4" s="30"/>
      <c r="C4" s="32"/>
      <c r="D4" s="3">
        <v>1</v>
      </c>
      <c r="E4" s="4">
        <v>2</v>
      </c>
      <c r="F4" s="4">
        <v>3</v>
      </c>
      <c r="G4" s="4">
        <v>4</v>
      </c>
      <c r="H4" s="4">
        <v>5</v>
      </c>
      <c r="I4" s="4">
        <v>6</v>
      </c>
      <c r="J4" s="4">
        <v>7</v>
      </c>
      <c r="K4" s="4">
        <v>8</v>
      </c>
      <c r="L4" s="4">
        <v>9</v>
      </c>
      <c r="M4" s="5">
        <v>10</v>
      </c>
      <c r="N4" s="6" t="s">
        <v>4</v>
      </c>
    </row>
    <row r="5" spans="1:14" ht="15.75">
      <c r="A5" s="22" t="s">
        <v>5</v>
      </c>
      <c r="B5" s="7" t="s">
        <v>6</v>
      </c>
      <c r="C5" s="25">
        <v>257</v>
      </c>
      <c r="D5" s="13">
        <v>0.85699999999999998</v>
      </c>
      <c r="E5" s="14">
        <v>1.71</v>
      </c>
      <c r="F5" s="14">
        <v>3.6379999999999999</v>
      </c>
      <c r="G5" s="14">
        <v>5.5</v>
      </c>
      <c r="H5" s="14">
        <v>5.7720000000000002</v>
      </c>
      <c r="I5" s="14">
        <v>7.0280000000000005</v>
      </c>
      <c r="J5" s="14">
        <v>8.2629999999999999</v>
      </c>
      <c r="K5" s="14">
        <v>10.339</v>
      </c>
      <c r="L5" s="14">
        <v>12.420999999999999</v>
      </c>
      <c r="M5" s="15">
        <v>16.390999999999998</v>
      </c>
      <c r="N5" s="8"/>
    </row>
    <row r="6" spans="1:14" ht="15.75">
      <c r="A6" s="23"/>
      <c r="B6" s="9" t="s">
        <v>7</v>
      </c>
      <c r="C6" s="26"/>
      <c r="D6" s="16">
        <v>4.7346299999999992</v>
      </c>
      <c r="E6" s="17">
        <v>10.515129999999999</v>
      </c>
      <c r="F6" s="17">
        <v>14.571629999999999</v>
      </c>
      <c r="G6" s="17">
        <v>20.864829999999998</v>
      </c>
      <c r="H6" s="17">
        <v>26.130719999999997</v>
      </c>
      <c r="I6" s="17">
        <v>31.638416578609089</v>
      </c>
      <c r="J6" s="17">
        <v>36.417436578609092</v>
      </c>
      <c r="K6" s="17">
        <v>41.483276578609093</v>
      </c>
      <c r="L6" s="17">
        <v>46.948539358609096</v>
      </c>
      <c r="M6" s="18">
        <v>54.339239358609092</v>
      </c>
      <c r="N6" s="8"/>
    </row>
    <row r="7" spans="1:14" ht="15.75">
      <c r="A7" s="23"/>
      <c r="B7" s="10" t="s">
        <v>8</v>
      </c>
      <c r="C7" s="26"/>
      <c r="D7" s="16">
        <v>0.66600000000000004</v>
      </c>
      <c r="E7" s="17">
        <v>1.3218300000000001</v>
      </c>
      <c r="F7" s="17">
        <v>1.6718300000000001</v>
      </c>
      <c r="G7" s="17">
        <v>2.0238300000000002</v>
      </c>
      <c r="H7" s="17">
        <v>2.8238300000000001</v>
      </c>
      <c r="I7" s="17">
        <v>3.3748300000000002</v>
      </c>
      <c r="J7" s="17">
        <v>3.7548300000000001</v>
      </c>
      <c r="K7" s="17">
        <v>4.1768299999999998</v>
      </c>
      <c r="L7" s="17">
        <v>4.5378299999999996</v>
      </c>
      <c r="M7" s="18">
        <v>4.7178299999999993</v>
      </c>
      <c r="N7" s="8"/>
    </row>
    <row r="8" spans="1:14" ht="16.5" thickBot="1">
      <c r="A8" s="24"/>
      <c r="B8" s="12" t="s">
        <v>9</v>
      </c>
      <c r="C8" s="27"/>
      <c r="D8" s="19">
        <f t="shared" ref="D8:M8" si="0">SUM(D5:D7)</f>
        <v>6.2576299999999998</v>
      </c>
      <c r="E8" s="20">
        <f t="shared" si="0"/>
        <v>13.54696</v>
      </c>
      <c r="F8" s="20">
        <f t="shared" si="0"/>
        <v>19.881459999999997</v>
      </c>
      <c r="G8" s="20">
        <f t="shared" si="0"/>
        <v>28.388659999999998</v>
      </c>
      <c r="H8" s="20">
        <f t="shared" si="0"/>
        <v>34.726549999999996</v>
      </c>
      <c r="I8" s="20">
        <f t="shared" si="0"/>
        <v>42.041246578609091</v>
      </c>
      <c r="J8" s="20">
        <f t="shared" si="0"/>
        <v>48.435266578609088</v>
      </c>
      <c r="K8" s="20">
        <f t="shared" si="0"/>
        <v>55.999106578609094</v>
      </c>
      <c r="L8" s="20">
        <f t="shared" si="0"/>
        <v>63.907369358609095</v>
      </c>
      <c r="M8" s="21">
        <f t="shared" si="0"/>
        <v>75.448069358609075</v>
      </c>
      <c r="N8" s="11">
        <f>M8/C5</f>
        <v>0.29357225431365397</v>
      </c>
    </row>
    <row r="9" spans="1:14" ht="1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</sheetData>
  <mergeCells count="7">
    <mergeCell ref="A9:N11"/>
    <mergeCell ref="A3:A4"/>
    <mergeCell ref="B3:B4"/>
    <mergeCell ref="C3:C4"/>
    <mergeCell ref="D3:M3"/>
    <mergeCell ref="A5:A8"/>
    <mergeCell ref="C5:C8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workbookViewId="0">
      <selection activeCell="A9" sqref="A9:N11"/>
    </sheetView>
  </sheetViews>
  <sheetFormatPr defaultRowHeight="15"/>
  <cols>
    <col min="1" max="1" width="17.42578125" customWidth="1"/>
    <col min="3" max="3" width="18.28515625" customWidth="1"/>
  </cols>
  <sheetData>
    <row r="1" spans="1:14" ht="20.25">
      <c r="A1" s="1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7.75" customHeight="1">
      <c r="A3" s="29" t="s">
        <v>0</v>
      </c>
      <c r="B3" s="29" t="s">
        <v>1</v>
      </c>
      <c r="C3" s="31" t="s">
        <v>2</v>
      </c>
      <c r="D3" s="33" t="s">
        <v>3</v>
      </c>
      <c r="E3" s="33"/>
      <c r="F3" s="33"/>
      <c r="G3" s="33"/>
      <c r="H3" s="33"/>
      <c r="I3" s="33"/>
      <c r="J3" s="33"/>
      <c r="K3" s="33"/>
      <c r="L3" s="33"/>
      <c r="M3" s="34"/>
      <c r="N3" s="2"/>
    </row>
    <row r="4" spans="1:14" ht="27.75" customHeight="1" thickBot="1">
      <c r="A4" s="30"/>
      <c r="B4" s="30"/>
      <c r="C4" s="32"/>
      <c r="D4" s="3">
        <v>1</v>
      </c>
      <c r="E4" s="4">
        <v>2</v>
      </c>
      <c r="F4" s="4">
        <v>3</v>
      </c>
      <c r="G4" s="4">
        <v>4</v>
      </c>
      <c r="H4" s="4">
        <v>5</v>
      </c>
      <c r="I4" s="4">
        <v>6</v>
      </c>
      <c r="J4" s="4">
        <v>7</v>
      </c>
      <c r="K4" s="4">
        <v>8</v>
      </c>
      <c r="L4" s="4">
        <v>9</v>
      </c>
      <c r="M4" s="5">
        <v>10</v>
      </c>
      <c r="N4" s="6" t="s">
        <v>4</v>
      </c>
    </row>
    <row r="5" spans="1:14" ht="15.75">
      <c r="A5" s="22" t="s">
        <v>5</v>
      </c>
      <c r="B5" s="7" t="s">
        <v>6</v>
      </c>
      <c r="C5" s="25">
        <v>254</v>
      </c>
      <c r="D5" s="13">
        <v>0.82299999999999995</v>
      </c>
      <c r="E5" s="14">
        <v>1.66</v>
      </c>
      <c r="F5" s="14">
        <v>3.5910000000000002</v>
      </c>
      <c r="G5" s="14">
        <v>5.4580000000000002</v>
      </c>
      <c r="H5" s="14">
        <v>5.6829999999999998</v>
      </c>
      <c r="I5" s="14">
        <v>6.9499999999999993</v>
      </c>
      <c r="J5" s="14">
        <v>8.0509999999999984</v>
      </c>
      <c r="K5" s="14">
        <v>10.227999999999998</v>
      </c>
      <c r="L5" s="14">
        <v>12.329999999999998</v>
      </c>
      <c r="M5" s="15">
        <v>16.079999999999998</v>
      </c>
      <c r="N5" s="8"/>
    </row>
    <row r="6" spans="1:14" ht="15.75">
      <c r="A6" s="23"/>
      <c r="B6" s="9" t="s">
        <v>7</v>
      </c>
      <c r="C6" s="26"/>
      <c r="D6" s="16">
        <v>4.9898000000000007</v>
      </c>
      <c r="E6" s="17">
        <v>11.245230000000003</v>
      </c>
      <c r="F6" s="17">
        <v>15.353330000000003</v>
      </c>
      <c r="G6" s="17">
        <v>21.683630000000004</v>
      </c>
      <c r="H6" s="17">
        <v>26.994540000000004</v>
      </c>
      <c r="I6" s="17">
        <v>33.451733379945459</v>
      </c>
      <c r="J6" s="17">
        <v>38.087173379945455</v>
      </c>
      <c r="K6" s="17">
        <v>43.221513379945456</v>
      </c>
      <c r="L6" s="17">
        <v>48.667617279945453</v>
      </c>
      <c r="M6" s="18">
        <v>55.194517279945451</v>
      </c>
      <c r="N6" s="8"/>
    </row>
    <row r="7" spans="1:14" ht="15.75">
      <c r="A7" s="23"/>
      <c r="B7" s="10" t="s">
        <v>8</v>
      </c>
      <c r="C7" s="26"/>
      <c r="D7" s="16">
        <v>0.61599999999999999</v>
      </c>
      <c r="E7" s="17">
        <v>1.3064800000000001</v>
      </c>
      <c r="F7" s="17">
        <v>1.6274800000000003</v>
      </c>
      <c r="G7" s="17">
        <v>1.9934800000000004</v>
      </c>
      <c r="H7" s="17">
        <v>2.7604800000000003</v>
      </c>
      <c r="I7" s="17">
        <v>3.2634800000000004</v>
      </c>
      <c r="J7" s="17">
        <v>3.6744800000000004</v>
      </c>
      <c r="K7" s="17">
        <v>4.1484800000000002</v>
      </c>
      <c r="L7" s="17">
        <v>4.5884800000000006</v>
      </c>
      <c r="M7" s="18">
        <v>4.7404800000000007</v>
      </c>
      <c r="N7" s="8"/>
    </row>
    <row r="8" spans="1:14" ht="16.5" thickBot="1">
      <c r="A8" s="24"/>
      <c r="B8" s="12" t="s">
        <v>9</v>
      </c>
      <c r="C8" s="27"/>
      <c r="D8" s="19">
        <f t="shared" ref="D8:M8" si="0">SUM(D5:D7)</f>
        <v>6.4288000000000007</v>
      </c>
      <c r="E8" s="20">
        <f t="shared" si="0"/>
        <v>14.211710000000004</v>
      </c>
      <c r="F8" s="20">
        <f t="shared" si="0"/>
        <v>20.571810000000006</v>
      </c>
      <c r="G8" s="20">
        <f t="shared" si="0"/>
        <v>29.135110000000008</v>
      </c>
      <c r="H8" s="20">
        <f t="shared" si="0"/>
        <v>35.438020000000009</v>
      </c>
      <c r="I8" s="20">
        <f t="shared" si="0"/>
        <v>43.665213379945456</v>
      </c>
      <c r="J8" s="20">
        <f t="shared" si="0"/>
        <v>49.812653379945459</v>
      </c>
      <c r="K8" s="20">
        <f t="shared" si="0"/>
        <v>57.597993379945457</v>
      </c>
      <c r="L8" s="20">
        <f t="shared" si="0"/>
        <v>65.586097279945449</v>
      </c>
      <c r="M8" s="21">
        <f t="shared" si="0"/>
        <v>76.014997279945462</v>
      </c>
      <c r="N8" s="11">
        <f>M8/C5</f>
        <v>0.29927164283443097</v>
      </c>
    </row>
    <row r="9" spans="1:14" ht="1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</sheetData>
  <mergeCells count="7">
    <mergeCell ref="A9:N11"/>
    <mergeCell ref="A3:A4"/>
    <mergeCell ref="B3:B4"/>
    <mergeCell ref="C3:C4"/>
    <mergeCell ref="D3:M3"/>
    <mergeCell ref="A5:A8"/>
    <mergeCell ref="C5:C8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workbookViewId="0">
      <selection activeCell="A9" sqref="A9:N11"/>
    </sheetView>
  </sheetViews>
  <sheetFormatPr defaultRowHeight="15"/>
  <cols>
    <col min="1" max="1" width="17.42578125" customWidth="1"/>
    <col min="3" max="3" width="18.28515625" customWidth="1"/>
  </cols>
  <sheetData>
    <row r="1" spans="1:14" ht="20.25">
      <c r="A1" s="1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7.75" customHeight="1">
      <c r="A3" s="29" t="s">
        <v>0</v>
      </c>
      <c r="B3" s="29" t="s">
        <v>1</v>
      </c>
      <c r="C3" s="31" t="s">
        <v>2</v>
      </c>
      <c r="D3" s="33" t="s">
        <v>3</v>
      </c>
      <c r="E3" s="33"/>
      <c r="F3" s="33"/>
      <c r="G3" s="33"/>
      <c r="H3" s="33"/>
      <c r="I3" s="33"/>
      <c r="J3" s="33"/>
      <c r="K3" s="33"/>
      <c r="L3" s="33"/>
      <c r="M3" s="34"/>
      <c r="N3" s="2"/>
    </row>
    <row r="4" spans="1:14" ht="27.75" customHeight="1" thickBot="1">
      <c r="A4" s="30"/>
      <c r="B4" s="30"/>
      <c r="C4" s="32"/>
      <c r="D4" s="3">
        <v>1</v>
      </c>
      <c r="E4" s="4">
        <v>2</v>
      </c>
      <c r="F4" s="4">
        <v>3</v>
      </c>
      <c r="G4" s="4">
        <v>4</v>
      </c>
      <c r="H4" s="4">
        <v>5</v>
      </c>
      <c r="I4" s="4">
        <v>6</v>
      </c>
      <c r="J4" s="4">
        <v>7</v>
      </c>
      <c r="K4" s="4">
        <v>8</v>
      </c>
      <c r="L4" s="4">
        <v>9</v>
      </c>
      <c r="M4" s="5">
        <v>10</v>
      </c>
      <c r="N4" s="6" t="s">
        <v>4</v>
      </c>
    </row>
    <row r="5" spans="1:14" ht="15.75">
      <c r="A5" s="22" t="s">
        <v>5</v>
      </c>
      <c r="B5" s="7" t="s">
        <v>6</v>
      </c>
      <c r="C5" s="25">
        <v>242</v>
      </c>
      <c r="D5" s="13">
        <v>0.85299999999999998</v>
      </c>
      <c r="E5" s="14">
        <v>1.738</v>
      </c>
      <c r="F5" s="14">
        <v>3.58</v>
      </c>
      <c r="G5" s="14">
        <v>5.5220000000000002</v>
      </c>
      <c r="H5" s="14">
        <v>5.694</v>
      </c>
      <c r="I5" s="14">
        <v>6.8259999999999996</v>
      </c>
      <c r="J5" s="14">
        <v>7.6839999999999993</v>
      </c>
      <c r="K5" s="14">
        <v>9.4039999999999999</v>
      </c>
      <c r="L5" s="14">
        <v>12.099</v>
      </c>
      <c r="M5" s="15">
        <v>15.247</v>
      </c>
      <c r="N5" s="8"/>
    </row>
    <row r="6" spans="1:14" ht="15.75">
      <c r="A6" s="23"/>
      <c r="B6" s="9" t="s">
        <v>7</v>
      </c>
      <c r="C6" s="26"/>
      <c r="D6" s="16">
        <v>4.7803800000000001</v>
      </c>
      <c r="E6" s="17">
        <v>11.11018</v>
      </c>
      <c r="F6" s="17">
        <v>15.33928</v>
      </c>
      <c r="G6" s="17">
        <v>21.781380000000002</v>
      </c>
      <c r="H6" s="17">
        <v>26.631530000000001</v>
      </c>
      <c r="I6" s="17">
        <v>32.09586978840909</v>
      </c>
      <c r="J6" s="17">
        <v>36.454279788409089</v>
      </c>
      <c r="K6" s="17">
        <v>41.350059788409091</v>
      </c>
      <c r="L6" s="17">
        <v>46.60876495840909</v>
      </c>
      <c r="M6" s="18">
        <v>53.936964958409092</v>
      </c>
      <c r="N6" s="8"/>
    </row>
    <row r="7" spans="1:14" ht="15.75">
      <c r="A7" s="23"/>
      <c r="B7" s="10" t="s">
        <v>8</v>
      </c>
      <c r="C7" s="26"/>
      <c r="D7" s="16">
        <v>0.63900000000000001</v>
      </c>
      <c r="E7" s="17">
        <v>1.57264</v>
      </c>
      <c r="F7" s="17">
        <v>1.85764</v>
      </c>
      <c r="G7" s="17">
        <v>2.1936400000000003</v>
      </c>
      <c r="H7" s="17">
        <v>2.9296400000000005</v>
      </c>
      <c r="I7" s="17">
        <v>3.2596400000000005</v>
      </c>
      <c r="J7" s="17">
        <v>3.6196400000000004</v>
      </c>
      <c r="K7" s="17">
        <v>4.0606400000000002</v>
      </c>
      <c r="L7" s="17">
        <v>4.4166400000000001</v>
      </c>
      <c r="M7" s="18">
        <v>4.5696399999999997</v>
      </c>
      <c r="N7" s="8"/>
    </row>
    <row r="8" spans="1:14" ht="16.5" thickBot="1">
      <c r="A8" s="24"/>
      <c r="B8" s="12" t="s">
        <v>9</v>
      </c>
      <c r="C8" s="27"/>
      <c r="D8" s="19">
        <f t="shared" ref="D8:M8" si="0">SUM(D5:D7)</f>
        <v>6.2723800000000001</v>
      </c>
      <c r="E8" s="20">
        <f t="shared" si="0"/>
        <v>14.420819999999999</v>
      </c>
      <c r="F8" s="20">
        <f t="shared" si="0"/>
        <v>20.77692</v>
      </c>
      <c r="G8" s="20">
        <f t="shared" si="0"/>
        <v>29.497020000000006</v>
      </c>
      <c r="H8" s="20">
        <f t="shared" si="0"/>
        <v>35.25517</v>
      </c>
      <c r="I8" s="20">
        <f t="shared" si="0"/>
        <v>42.181509788409087</v>
      </c>
      <c r="J8" s="20">
        <f t="shared" si="0"/>
        <v>47.757919788409083</v>
      </c>
      <c r="K8" s="20">
        <f t="shared" si="0"/>
        <v>54.814699788409094</v>
      </c>
      <c r="L8" s="20">
        <f t="shared" si="0"/>
        <v>63.124404958409087</v>
      </c>
      <c r="M8" s="21">
        <f t="shared" si="0"/>
        <v>73.753604958409085</v>
      </c>
      <c r="N8" s="11">
        <f>M8/C5</f>
        <v>0.30476696263805408</v>
      </c>
    </row>
    <row r="9" spans="1:14" ht="1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</sheetData>
  <mergeCells count="7">
    <mergeCell ref="A9:N11"/>
    <mergeCell ref="A3:A4"/>
    <mergeCell ref="B3:B4"/>
    <mergeCell ref="C3:C4"/>
    <mergeCell ref="D3:M3"/>
    <mergeCell ref="A5:A8"/>
    <mergeCell ref="C5:C8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workbookViewId="0">
      <selection activeCell="A9" sqref="A9:N11"/>
    </sheetView>
  </sheetViews>
  <sheetFormatPr defaultRowHeight="15"/>
  <cols>
    <col min="1" max="1" width="17.42578125" customWidth="1"/>
    <col min="3" max="3" width="18.28515625" customWidth="1"/>
  </cols>
  <sheetData>
    <row r="1" spans="1:14" ht="20.25">
      <c r="A1" s="1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7.75" customHeight="1">
      <c r="A3" s="29" t="s">
        <v>0</v>
      </c>
      <c r="B3" s="29" t="s">
        <v>1</v>
      </c>
      <c r="C3" s="31" t="s">
        <v>2</v>
      </c>
      <c r="D3" s="33" t="s">
        <v>3</v>
      </c>
      <c r="E3" s="33"/>
      <c r="F3" s="33"/>
      <c r="G3" s="33"/>
      <c r="H3" s="33"/>
      <c r="I3" s="33"/>
      <c r="J3" s="33"/>
      <c r="K3" s="33"/>
      <c r="L3" s="33"/>
      <c r="M3" s="34"/>
      <c r="N3" s="2"/>
    </row>
    <row r="4" spans="1:14" ht="27.75" customHeight="1" thickBot="1">
      <c r="A4" s="30"/>
      <c r="B4" s="30"/>
      <c r="C4" s="32"/>
      <c r="D4" s="3">
        <v>1</v>
      </c>
      <c r="E4" s="4">
        <v>2</v>
      </c>
      <c r="F4" s="4">
        <v>3</v>
      </c>
      <c r="G4" s="4">
        <v>4</v>
      </c>
      <c r="H4" s="4">
        <v>5</v>
      </c>
      <c r="I4" s="4">
        <v>6</v>
      </c>
      <c r="J4" s="4">
        <v>7</v>
      </c>
      <c r="K4" s="4">
        <v>8</v>
      </c>
      <c r="L4" s="4">
        <v>9</v>
      </c>
      <c r="M4" s="5">
        <v>10</v>
      </c>
      <c r="N4" s="6" t="s">
        <v>4</v>
      </c>
    </row>
    <row r="5" spans="1:14" ht="15.75">
      <c r="A5" s="22" t="s">
        <v>5</v>
      </c>
      <c r="B5" s="7" t="s">
        <v>6</v>
      </c>
      <c r="C5" s="25">
        <v>244</v>
      </c>
      <c r="D5" s="13">
        <v>0.97200000000000009</v>
      </c>
      <c r="E5" s="14">
        <v>1.7400000000000002</v>
      </c>
      <c r="F5" s="14">
        <v>3.2440000000000002</v>
      </c>
      <c r="G5" s="14">
        <v>5.2090000000000005</v>
      </c>
      <c r="H5" s="14">
        <v>5.5220000000000002</v>
      </c>
      <c r="I5" s="14">
        <v>6.7780000000000005</v>
      </c>
      <c r="J5" s="14">
        <v>7.7990000000000004</v>
      </c>
      <c r="K5" s="14">
        <v>9.6069999999999993</v>
      </c>
      <c r="L5" s="14">
        <v>11.776999999999999</v>
      </c>
      <c r="M5" s="15">
        <v>15.152999999999999</v>
      </c>
      <c r="N5" s="8"/>
    </row>
    <row r="6" spans="1:14" ht="15.75">
      <c r="A6" s="23"/>
      <c r="B6" s="9" t="s">
        <v>7</v>
      </c>
      <c r="C6" s="26"/>
      <c r="D6" s="16">
        <v>4.5148599999999997</v>
      </c>
      <c r="E6" s="17">
        <v>10.18816</v>
      </c>
      <c r="F6" s="17">
        <v>13.9352</v>
      </c>
      <c r="G6" s="17">
        <v>19.775500000000001</v>
      </c>
      <c r="H6" s="17">
        <v>24.424030000000002</v>
      </c>
      <c r="I6" s="17">
        <v>29.399216196872729</v>
      </c>
      <c r="J6" s="17">
        <v>33.543876196872731</v>
      </c>
      <c r="K6" s="17">
        <v>38.00447619687273</v>
      </c>
      <c r="L6" s="17">
        <v>42.678666196872726</v>
      </c>
      <c r="M6" s="18">
        <v>48.907866196872725</v>
      </c>
      <c r="N6" s="8"/>
    </row>
    <row r="7" spans="1:14" ht="15.75">
      <c r="A7" s="23"/>
      <c r="B7" s="10" t="s">
        <v>8</v>
      </c>
      <c r="C7" s="26"/>
      <c r="D7" s="16">
        <v>0.7340000000000001</v>
      </c>
      <c r="E7" s="17">
        <v>1.4130000000000003</v>
      </c>
      <c r="F7" s="17">
        <v>1.7180000000000004</v>
      </c>
      <c r="G7" s="17">
        <v>2.0270000000000006</v>
      </c>
      <c r="H7" s="17">
        <v>2.5990000000000006</v>
      </c>
      <c r="I7" s="17">
        <v>2.9030000000000005</v>
      </c>
      <c r="J7" s="17">
        <v>3.1930000000000005</v>
      </c>
      <c r="K7" s="17">
        <v>3.5160000000000005</v>
      </c>
      <c r="L7" s="17">
        <v>3.8240000000000007</v>
      </c>
      <c r="M7" s="18">
        <v>3.9780000000000006</v>
      </c>
      <c r="N7" s="8"/>
    </row>
    <row r="8" spans="1:14" ht="16.5" thickBot="1">
      <c r="A8" s="24"/>
      <c r="B8" s="12" t="s">
        <v>9</v>
      </c>
      <c r="C8" s="27"/>
      <c r="D8" s="19">
        <f t="shared" ref="D8:M8" si="0">SUM(D5:D7)</f>
        <v>6.2208600000000001</v>
      </c>
      <c r="E8" s="20">
        <f t="shared" si="0"/>
        <v>13.34116</v>
      </c>
      <c r="F8" s="20">
        <f t="shared" si="0"/>
        <v>18.897200000000002</v>
      </c>
      <c r="G8" s="20">
        <f t="shared" si="0"/>
        <v>27.011500000000002</v>
      </c>
      <c r="H8" s="20">
        <f t="shared" si="0"/>
        <v>32.545030000000004</v>
      </c>
      <c r="I8" s="20">
        <f t="shared" si="0"/>
        <v>39.080216196872726</v>
      </c>
      <c r="J8" s="20">
        <f t="shared" si="0"/>
        <v>44.535876196872728</v>
      </c>
      <c r="K8" s="20">
        <f t="shared" si="0"/>
        <v>51.127476196872728</v>
      </c>
      <c r="L8" s="20">
        <f t="shared" si="0"/>
        <v>58.279666196872725</v>
      </c>
      <c r="M8" s="21">
        <f t="shared" si="0"/>
        <v>68.038866196872718</v>
      </c>
      <c r="N8" s="11">
        <f>M8/C5</f>
        <v>0.27884781228226524</v>
      </c>
    </row>
    <row r="9" spans="1:14" ht="1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</sheetData>
  <mergeCells count="7">
    <mergeCell ref="A9:N11"/>
    <mergeCell ref="A3:A4"/>
    <mergeCell ref="B3:B4"/>
    <mergeCell ref="C3:C4"/>
    <mergeCell ref="D3:M3"/>
    <mergeCell ref="A5:A8"/>
    <mergeCell ref="C5:C8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workbookViewId="0">
      <selection activeCell="A9" sqref="A9:N11"/>
    </sheetView>
  </sheetViews>
  <sheetFormatPr defaultRowHeight="15"/>
  <cols>
    <col min="1" max="1" width="17.42578125" customWidth="1"/>
    <col min="3" max="3" width="18.28515625" customWidth="1"/>
  </cols>
  <sheetData>
    <row r="1" spans="1:14" ht="20.25">
      <c r="A1" s="1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7.75" customHeight="1">
      <c r="A3" s="29" t="s">
        <v>0</v>
      </c>
      <c r="B3" s="29" t="s">
        <v>1</v>
      </c>
      <c r="C3" s="31" t="s">
        <v>2</v>
      </c>
      <c r="D3" s="33" t="s">
        <v>3</v>
      </c>
      <c r="E3" s="33"/>
      <c r="F3" s="33"/>
      <c r="G3" s="33"/>
      <c r="H3" s="33"/>
      <c r="I3" s="33"/>
      <c r="J3" s="33"/>
      <c r="K3" s="33"/>
      <c r="L3" s="33"/>
      <c r="M3" s="34"/>
      <c r="N3" s="2"/>
    </row>
    <row r="4" spans="1:14" ht="27.75" customHeight="1" thickBot="1">
      <c r="A4" s="30"/>
      <c r="B4" s="30"/>
      <c r="C4" s="32"/>
      <c r="D4" s="3">
        <v>1</v>
      </c>
      <c r="E4" s="4">
        <v>2</v>
      </c>
      <c r="F4" s="4">
        <v>3</v>
      </c>
      <c r="G4" s="4">
        <v>4</v>
      </c>
      <c r="H4" s="4">
        <v>5</v>
      </c>
      <c r="I4" s="4">
        <v>6</v>
      </c>
      <c r="J4" s="4">
        <v>7</v>
      </c>
      <c r="K4" s="4">
        <v>8</v>
      </c>
      <c r="L4" s="4">
        <v>9</v>
      </c>
      <c r="M4" s="5">
        <v>10</v>
      </c>
      <c r="N4" s="6" t="s">
        <v>4</v>
      </c>
    </row>
    <row r="5" spans="1:14" ht="15.75">
      <c r="A5" s="22" t="s">
        <v>5</v>
      </c>
      <c r="B5" s="7" t="s">
        <v>6</v>
      </c>
      <c r="C5" s="25">
        <v>243</v>
      </c>
      <c r="D5" s="13">
        <v>1.177</v>
      </c>
      <c r="E5" s="14">
        <v>2.0510000000000002</v>
      </c>
      <c r="F5" s="14">
        <v>3.8200000000000003</v>
      </c>
      <c r="G5" s="14">
        <v>5.774</v>
      </c>
      <c r="H5" s="14">
        <v>6.0510000000000002</v>
      </c>
      <c r="I5" s="14">
        <v>7.1929999999999996</v>
      </c>
      <c r="J5" s="14">
        <v>8.2439999999999998</v>
      </c>
      <c r="K5" s="14">
        <v>10.449</v>
      </c>
      <c r="L5" s="14">
        <v>13.321</v>
      </c>
      <c r="M5" s="15">
        <v>16.803999999999998</v>
      </c>
      <c r="N5" s="8"/>
    </row>
    <row r="6" spans="1:14" ht="15.75">
      <c r="A6" s="23"/>
      <c r="B6" s="9" t="s">
        <v>7</v>
      </c>
      <c r="C6" s="26"/>
      <c r="D6" s="16">
        <v>4.8811300000000015</v>
      </c>
      <c r="E6" s="17">
        <v>10.714130000000001</v>
      </c>
      <c r="F6" s="17">
        <v>14.916530000000002</v>
      </c>
      <c r="G6" s="17">
        <v>21.322130000000001</v>
      </c>
      <c r="H6" s="17">
        <v>26.397730000000003</v>
      </c>
      <c r="I6" s="17">
        <v>31.773422594200003</v>
      </c>
      <c r="J6" s="17">
        <v>36.372472594200005</v>
      </c>
      <c r="K6" s="17">
        <v>41.377852594200007</v>
      </c>
      <c r="L6" s="17">
        <v>46.85155776420001</v>
      </c>
      <c r="M6" s="18">
        <v>54.108757764200007</v>
      </c>
      <c r="N6" s="8"/>
    </row>
    <row r="7" spans="1:14" ht="15.75">
      <c r="A7" s="23"/>
      <c r="B7" s="10" t="s">
        <v>8</v>
      </c>
      <c r="C7" s="26"/>
      <c r="D7" s="16">
        <v>0.73299999999999998</v>
      </c>
      <c r="E7" s="17">
        <v>1.5711000000000002</v>
      </c>
      <c r="F7" s="17">
        <v>1.8841000000000001</v>
      </c>
      <c r="G7" s="17">
        <v>2.2741000000000002</v>
      </c>
      <c r="H7" s="17">
        <v>2.9641000000000002</v>
      </c>
      <c r="I7" s="17">
        <v>3.3331000000000004</v>
      </c>
      <c r="J7" s="17">
        <v>3.7031000000000005</v>
      </c>
      <c r="K7" s="17">
        <v>4.0501000000000005</v>
      </c>
      <c r="L7" s="17">
        <v>4.4511000000000003</v>
      </c>
      <c r="M7" s="18">
        <v>4.6371000000000002</v>
      </c>
      <c r="N7" s="8"/>
    </row>
    <row r="8" spans="1:14" ht="16.5" thickBot="1">
      <c r="A8" s="24"/>
      <c r="B8" s="12" t="s">
        <v>9</v>
      </c>
      <c r="C8" s="27"/>
      <c r="D8" s="19">
        <f t="shared" ref="D8:M8" si="0">SUM(D5:D7)</f>
        <v>6.7911300000000017</v>
      </c>
      <c r="E8" s="20">
        <f t="shared" si="0"/>
        <v>14.33623</v>
      </c>
      <c r="F8" s="20">
        <f t="shared" si="0"/>
        <v>20.620630000000002</v>
      </c>
      <c r="G8" s="20">
        <f t="shared" si="0"/>
        <v>29.370230000000003</v>
      </c>
      <c r="H8" s="20">
        <f t="shared" si="0"/>
        <v>35.412830000000007</v>
      </c>
      <c r="I8" s="20">
        <f t="shared" si="0"/>
        <v>42.299522594200006</v>
      </c>
      <c r="J8" s="20">
        <f t="shared" si="0"/>
        <v>48.319572594200004</v>
      </c>
      <c r="K8" s="20">
        <f t="shared" si="0"/>
        <v>55.876952594200006</v>
      </c>
      <c r="L8" s="20">
        <f t="shared" si="0"/>
        <v>64.623657764200004</v>
      </c>
      <c r="M8" s="21">
        <f t="shared" si="0"/>
        <v>75.549857764200013</v>
      </c>
      <c r="N8" s="11">
        <f>M8/C5</f>
        <v>0.31090476446172843</v>
      </c>
    </row>
    <row r="9" spans="1:14" ht="1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</sheetData>
  <mergeCells count="7">
    <mergeCell ref="A9:N11"/>
    <mergeCell ref="A3:A4"/>
    <mergeCell ref="B3:B4"/>
    <mergeCell ref="C3:C4"/>
    <mergeCell ref="D3:M3"/>
    <mergeCell ref="A5:A8"/>
    <mergeCell ref="C5:C8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workbookViewId="0">
      <selection activeCell="A9" sqref="A9:N11"/>
    </sheetView>
  </sheetViews>
  <sheetFormatPr defaultRowHeight="15"/>
  <cols>
    <col min="1" max="1" width="17.42578125" customWidth="1"/>
    <col min="3" max="3" width="18.28515625" customWidth="1"/>
  </cols>
  <sheetData>
    <row r="1" spans="1:14" ht="20.25">
      <c r="A1" s="1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7.75" customHeight="1">
      <c r="A3" s="29" t="s">
        <v>0</v>
      </c>
      <c r="B3" s="29" t="s">
        <v>1</v>
      </c>
      <c r="C3" s="31" t="s">
        <v>2</v>
      </c>
      <c r="D3" s="33" t="s">
        <v>3</v>
      </c>
      <c r="E3" s="33"/>
      <c r="F3" s="33"/>
      <c r="G3" s="33"/>
      <c r="H3" s="33"/>
      <c r="I3" s="33"/>
      <c r="J3" s="33"/>
      <c r="K3" s="33"/>
      <c r="L3" s="33"/>
      <c r="M3" s="34"/>
      <c r="N3" s="2"/>
    </row>
    <row r="4" spans="1:14" ht="27.75" customHeight="1" thickBot="1">
      <c r="A4" s="30"/>
      <c r="B4" s="30"/>
      <c r="C4" s="32"/>
      <c r="D4" s="3">
        <v>1</v>
      </c>
      <c r="E4" s="4">
        <v>2</v>
      </c>
      <c r="F4" s="4">
        <v>3</v>
      </c>
      <c r="G4" s="4">
        <v>4</v>
      </c>
      <c r="H4" s="4">
        <v>5</v>
      </c>
      <c r="I4" s="4">
        <v>6</v>
      </c>
      <c r="J4" s="4">
        <v>7</v>
      </c>
      <c r="K4" s="4">
        <v>8</v>
      </c>
      <c r="L4" s="4">
        <v>9</v>
      </c>
      <c r="M4" s="5">
        <v>10</v>
      </c>
      <c r="N4" s="6" t="s">
        <v>4</v>
      </c>
    </row>
    <row r="5" spans="1:14" ht="15.75">
      <c r="A5" s="22" t="s">
        <v>5</v>
      </c>
      <c r="B5" s="7" t="s">
        <v>6</v>
      </c>
      <c r="C5" s="25">
        <v>239</v>
      </c>
      <c r="D5" s="13">
        <v>1.0900000000000001</v>
      </c>
      <c r="E5" s="14">
        <v>1.9380000000000002</v>
      </c>
      <c r="F5" s="14">
        <v>3.7040000000000002</v>
      </c>
      <c r="G5" s="14">
        <v>5.6630000000000003</v>
      </c>
      <c r="H5" s="14">
        <v>5.8820000000000006</v>
      </c>
      <c r="I5" s="14">
        <v>7.0100000000000007</v>
      </c>
      <c r="J5" s="14">
        <v>8.0590000000000011</v>
      </c>
      <c r="K5" s="14">
        <v>10.060000000000002</v>
      </c>
      <c r="L5" s="14">
        <v>12.166000000000002</v>
      </c>
      <c r="M5" s="15">
        <v>15.439000000000002</v>
      </c>
      <c r="N5" s="8"/>
    </row>
    <row r="6" spans="1:14" ht="15.75">
      <c r="A6" s="23"/>
      <c r="B6" s="9" t="s">
        <v>7</v>
      </c>
      <c r="C6" s="26"/>
      <c r="D6" s="16">
        <v>5.0209100000000007</v>
      </c>
      <c r="E6" s="17">
        <v>10.934710000000001</v>
      </c>
      <c r="F6" s="17">
        <v>15.301910000000001</v>
      </c>
      <c r="G6" s="17">
        <v>21.317210000000003</v>
      </c>
      <c r="H6" s="17">
        <v>26.318980000000003</v>
      </c>
      <c r="I6" s="17">
        <v>31.517103795090911</v>
      </c>
      <c r="J6" s="17">
        <v>35.688323795090909</v>
      </c>
      <c r="K6" s="17">
        <v>40.747853795090911</v>
      </c>
      <c r="L6" s="17">
        <v>45.992513475090909</v>
      </c>
      <c r="M6" s="18">
        <v>53.579713475090912</v>
      </c>
      <c r="N6" s="8"/>
    </row>
    <row r="7" spans="1:14" ht="15.75">
      <c r="A7" s="23"/>
      <c r="B7" s="10" t="s">
        <v>8</v>
      </c>
      <c r="C7" s="26"/>
      <c r="D7" s="16">
        <v>0.53700000000000003</v>
      </c>
      <c r="E7" s="17">
        <v>1.4381699999999999</v>
      </c>
      <c r="F7" s="17">
        <v>1.72417</v>
      </c>
      <c r="G7" s="17">
        <v>2.0561699999999998</v>
      </c>
      <c r="H7" s="17">
        <v>2.7631699999999997</v>
      </c>
      <c r="I7" s="17">
        <v>3.2841699999999996</v>
      </c>
      <c r="J7" s="17">
        <v>3.6451699999999998</v>
      </c>
      <c r="K7" s="17">
        <v>4.2131699999999999</v>
      </c>
      <c r="L7" s="17">
        <v>4.5101699999999996</v>
      </c>
      <c r="M7" s="18">
        <v>4.7211699999999999</v>
      </c>
      <c r="N7" s="8"/>
    </row>
    <row r="8" spans="1:14" ht="16.5" thickBot="1">
      <c r="A8" s="24"/>
      <c r="B8" s="12" t="s">
        <v>9</v>
      </c>
      <c r="C8" s="27"/>
      <c r="D8" s="19">
        <f t="shared" ref="D8:M8" si="0">SUM(D5:D7)</f>
        <v>6.6479100000000004</v>
      </c>
      <c r="E8" s="20">
        <f t="shared" si="0"/>
        <v>14.310880000000001</v>
      </c>
      <c r="F8" s="20">
        <f t="shared" si="0"/>
        <v>20.730080000000001</v>
      </c>
      <c r="G8" s="20">
        <f t="shared" si="0"/>
        <v>29.036380000000001</v>
      </c>
      <c r="H8" s="20">
        <f t="shared" si="0"/>
        <v>34.964150000000004</v>
      </c>
      <c r="I8" s="20">
        <f t="shared" si="0"/>
        <v>41.811273795090912</v>
      </c>
      <c r="J8" s="20">
        <f t="shared" si="0"/>
        <v>47.392493795090907</v>
      </c>
      <c r="K8" s="20">
        <f t="shared" si="0"/>
        <v>55.021023795090912</v>
      </c>
      <c r="L8" s="20">
        <f t="shared" si="0"/>
        <v>62.668683475090916</v>
      </c>
      <c r="M8" s="21">
        <f t="shared" si="0"/>
        <v>73.73988347509092</v>
      </c>
      <c r="N8" s="11">
        <f>M8/C5</f>
        <v>0.30853507730163565</v>
      </c>
    </row>
    <row r="9" spans="1:14" ht="1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</sheetData>
  <mergeCells count="7">
    <mergeCell ref="A9:N11"/>
    <mergeCell ref="A3:A4"/>
    <mergeCell ref="B3:B4"/>
    <mergeCell ref="C3:C4"/>
    <mergeCell ref="D3:M3"/>
    <mergeCell ref="A5:A8"/>
    <mergeCell ref="C5:C8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workbookViewId="0">
      <selection activeCell="A9" sqref="A9:N11"/>
    </sheetView>
  </sheetViews>
  <sheetFormatPr defaultRowHeight="15"/>
  <cols>
    <col min="1" max="1" width="17.42578125" customWidth="1"/>
    <col min="3" max="3" width="18.28515625" customWidth="1"/>
  </cols>
  <sheetData>
    <row r="1" spans="1:14" ht="20.25">
      <c r="A1" s="1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7.75" customHeight="1">
      <c r="A3" s="29" t="s">
        <v>0</v>
      </c>
      <c r="B3" s="29" t="s">
        <v>1</v>
      </c>
      <c r="C3" s="31" t="s">
        <v>2</v>
      </c>
      <c r="D3" s="33" t="s">
        <v>3</v>
      </c>
      <c r="E3" s="33"/>
      <c r="F3" s="33"/>
      <c r="G3" s="33"/>
      <c r="H3" s="33"/>
      <c r="I3" s="33"/>
      <c r="J3" s="33"/>
      <c r="K3" s="33"/>
      <c r="L3" s="33"/>
      <c r="M3" s="34"/>
      <c r="N3" s="2"/>
    </row>
    <row r="4" spans="1:14" ht="27.75" customHeight="1" thickBot="1">
      <c r="A4" s="30"/>
      <c r="B4" s="30"/>
      <c r="C4" s="32"/>
      <c r="D4" s="3">
        <v>1</v>
      </c>
      <c r="E4" s="4">
        <v>2</v>
      </c>
      <c r="F4" s="4">
        <v>3</v>
      </c>
      <c r="G4" s="4">
        <v>4</v>
      </c>
      <c r="H4" s="4">
        <v>5</v>
      </c>
      <c r="I4" s="4">
        <v>6</v>
      </c>
      <c r="J4" s="4">
        <v>7</v>
      </c>
      <c r="K4" s="4">
        <v>8</v>
      </c>
      <c r="L4" s="4">
        <v>9</v>
      </c>
      <c r="M4" s="5">
        <v>10</v>
      </c>
      <c r="N4" s="6" t="s">
        <v>4</v>
      </c>
    </row>
    <row r="5" spans="1:14" ht="15.75">
      <c r="A5" s="22" t="s">
        <v>5</v>
      </c>
      <c r="B5" s="7" t="s">
        <v>6</v>
      </c>
      <c r="C5" s="25">
        <v>233</v>
      </c>
      <c r="D5" s="13">
        <v>1.1220000000000001</v>
      </c>
      <c r="E5" s="14">
        <v>1.9510000000000001</v>
      </c>
      <c r="F5" s="14">
        <v>3.5819999999999999</v>
      </c>
      <c r="G5" s="14">
        <v>5.4829999999999997</v>
      </c>
      <c r="H5" s="14">
        <v>5.6679999999999993</v>
      </c>
      <c r="I5" s="14">
        <v>6.9429999999999996</v>
      </c>
      <c r="J5" s="14">
        <v>7.8449999999999998</v>
      </c>
      <c r="K5" s="14">
        <v>9.36</v>
      </c>
      <c r="L5" s="14">
        <v>11.302</v>
      </c>
      <c r="M5" s="15">
        <v>13.846</v>
      </c>
      <c r="N5" s="8"/>
    </row>
    <row r="6" spans="1:14" ht="15.75">
      <c r="A6" s="23"/>
      <c r="B6" s="9" t="s">
        <v>7</v>
      </c>
      <c r="C6" s="26"/>
      <c r="D6" s="16">
        <v>5.0132699999999994</v>
      </c>
      <c r="E6" s="17">
        <v>10.88217</v>
      </c>
      <c r="F6" s="17">
        <v>14.856770000000001</v>
      </c>
      <c r="G6" s="17">
        <v>20.827269999999999</v>
      </c>
      <c r="H6" s="17">
        <v>25.22824</v>
      </c>
      <c r="I6" s="17">
        <v>30.788060596427272</v>
      </c>
      <c r="J6" s="17">
        <v>34.69276059642727</v>
      </c>
      <c r="K6" s="17">
        <v>39.571710596427273</v>
      </c>
      <c r="L6" s="17">
        <v>44.468157746427273</v>
      </c>
      <c r="M6" s="18">
        <v>51.993757746427278</v>
      </c>
      <c r="N6" s="8"/>
    </row>
    <row r="7" spans="1:14" ht="15.75">
      <c r="A7" s="23"/>
      <c r="B7" s="10" t="s">
        <v>8</v>
      </c>
      <c r="C7" s="26"/>
      <c r="D7" s="16">
        <v>0.50800000000000001</v>
      </c>
      <c r="E7" s="17">
        <v>1.33772</v>
      </c>
      <c r="F7" s="17">
        <v>1.5947199999999999</v>
      </c>
      <c r="G7" s="17">
        <v>1.8897200000000001</v>
      </c>
      <c r="H7" s="17">
        <v>2.6167199999999999</v>
      </c>
      <c r="I7" s="17">
        <v>3.0687199999999999</v>
      </c>
      <c r="J7" s="17">
        <v>3.39072</v>
      </c>
      <c r="K7" s="17">
        <v>3.8567200000000001</v>
      </c>
      <c r="L7" s="17">
        <v>4.0997200000000005</v>
      </c>
      <c r="M7" s="18">
        <v>4.2697200000000004</v>
      </c>
      <c r="N7" s="8"/>
    </row>
    <row r="8" spans="1:14" ht="16.5" thickBot="1">
      <c r="A8" s="24"/>
      <c r="B8" s="12" t="s">
        <v>9</v>
      </c>
      <c r="C8" s="27"/>
      <c r="D8" s="19">
        <f t="shared" ref="D8:M8" si="0">SUM(D5:D7)</f>
        <v>6.6432699999999993</v>
      </c>
      <c r="E8" s="20">
        <f t="shared" si="0"/>
        <v>14.17089</v>
      </c>
      <c r="F8" s="20">
        <f t="shared" si="0"/>
        <v>20.03349</v>
      </c>
      <c r="G8" s="20">
        <f t="shared" si="0"/>
        <v>28.19999</v>
      </c>
      <c r="H8" s="20">
        <f t="shared" si="0"/>
        <v>33.51296</v>
      </c>
      <c r="I8" s="20">
        <f t="shared" si="0"/>
        <v>40.799780596427269</v>
      </c>
      <c r="J8" s="20">
        <f t="shared" si="0"/>
        <v>45.928480596427271</v>
      </c>
      <c r="K8" s="20">
        <f t="shared" si="0"/>
        <v>52.788430596427276</v>
      </c>
      <c r="L8" s="20">
        <f t="shared" si="0"/>
        <v>59.869877746427271</v>
      </c>
      <c r="M8" s="21">
        <f t="shared" si="0"/>
        <v>70.109477746427288</v>
      </c>
      <c r="N8" s="11">
        <f>M8/C5</f>
        <v>0.30089904612200552</v>
      </c>
    </row>
    <row r="9" spans="1:14" ht="1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</sheetData>
  <mergeCells count="7">
    <mergeCell ref="A9:N11"/>
    <mergeCell ref="A3:A4"/>
    <mergeCell ref="B3:B4"/>
    <mergeCell ref="C3:C4"/>
    <mergeCell ref="D3:M3"/>
    <mergeCell ref="A5:A8"/>
    <mergeCell ref="C5:C8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workbookViewId="0">
      <selection activeCell="A9" sqref="A9:N11"/>
    </sheetView>
  </sheetViews>
  <sheetFormatPr defaultRowHeight="15"/>
  <cols>
    <col min="1" max="1" width="17.42578125" customWidth="1"/>
    <col min="3" max="3" width="18.28515625" customWidth="1"/>
  </cols>
  <sheetData>
    <row r="1" spans="1:14" ht="20.25">
      <c r="A1" s="1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7.75" customHeight="1">
      <c r="A3" s="29" t="s">
        <v>0</v>
      </c>
      <c r="B3" s="29" t="s">
        <v>1</v>
      </c>
      <c r="C3" s="31" t="s">
        <v>2</v>
      </c>
      <c r="D3" s="33" t="s">
        <v>3</v>
      </c>
      <c r="E3" s="33"/>
      <c r="F3" s="33"/>
      <c r="G3" s="33"/>
      <c r="H3" s="33"/>
      <c r="I3" s="33"/>
      <c r="J3" s="33"/>
      <c r="K3" s="33"/>
      <c r="L3" s="33"/>
      <c r="M3" s="34"/>
      <c r="N3" s="2"/>
    </row>
    <row r="4" spans="1:14" ht="27.75" customHeight="1" thickBot="1">
      <c r="A4" s="30"/>
      <c r="B4" s="30"/>
      <c r="C4" s="32"/>
      <c r="D4" s="3">
        <v>1</v>
      </c>
      <c r="E4" s="4">
        <v>2</v>
      </c>
      <c r="F4" s="4">
        <v>3</v>
      </c>
      <c r="G4" s="4">
        <v>4</v>
      </c>
      <c r="H4" s="4">
        <v>5</v>
      </c>
      <c r="I4" s="4">
        <v>6</v>
      </c>
      <c r="J4" s="4">
        <v>7</v>
      </c>
      <c r="K4" s="4">
        <v>8</v>
      </c>
      <c r="L4" s="4">
        <v>9</v>
      </c>
      <c r="M4" s="5">
        <v>10</v>
      </c>
      <c r="N4" s="6" t="s">
        <v>4</v>
      </c>
    </row>
    <row r="5" spans="1:14" ht="15.75">
      <c r="A5" s="22" t="s">
        <v>5</v>
      </c>
      <c r="B5" s="7" t="s">
        <v>6</v>
      </c>
      <c r="C5" s="25">
        <v>228</v>
      </c>
      <c r="D5" s="13">
        <v>1.0629999999999999</v>
      </c>
      <c r="E5" s="14">
        <v>1.8559999999999999</v>
      </c>
      <c r="F5" s="14">
        <v>3.306</v>
      </c>
      <c r="G5" s="14">
        <v>5.1449999999999996</v>
      </c>
      <c r="H5" s="14">
        <v>5.3809999999999993</v>
      </c>
      <c r="I5" s="14">
        <v>6.2499999999999991</v>
      </c>
      <c r="J5" s="14">
        <v>6.9189999999999987</v>
      </c>
      <c r="K5" s="14">
        <v>8.1369999999999987</v>
      </c>
      <c r="L5" s="14">
        <v>10.039999999999999</v>
      </c>
      <c r="M5" s="15">
        <v>12.32</v>
      </c>
      <c r="N5" s="8"/>
    </row>
    <row r="6" spans="1:14" ht="15.75">
      <c r="A6" s="23"/>
      <c r="B6" s="9" t="s">
        <v>7</v>
      </c>
      <c r="C6" s="26"/>
      <c r="D6" s="16">
        <v>4.5191699999999999</v>
      </c>
      <c r="E6" s="17">
        <v>9.9457699999999996</v>
      </c>
      <c r="F6" s="17">
        <v>13.658169999999998</v>
      </c>
      <c r="G6" s="17">
        <v>19.571169999999999</v>
      </c>
      <c r="H6" s="17">
        <v>23.984770000000001</v>
      </c>
      <c r="I6" s="17">
        <v>29.075800192418182</v>
      </c>
      <c r="J6" s="17">
        <v>33.021727192418183</v>
      </c>
      <c r="K6" s="17">
        <v>37.281237192418182</v>
      </c>
      <c r="L6" s="17">
        <v>41.822629982418178</v>
      </c>
      <c r="M6" s="18">
        <v>49.366329982418179</v>
      </c>
      <c r="N6" s="8"/>
    </row>
    <row r="7" spans="1:14" ht="15.75">
      <c r="A7" s="23"/>
      <c r="B7" s="10" t="s">
        <v>8</v>
      </c>
      <c r="C7" s="26"/>
      <c r="D7" s="16">
        <v>0.48000000000000009</v>
      </c>
      <c r="E7" s="17">
        <v>1.1611800000000003</v>
      </c>
      <c r="F7" s="17">
        <v>1.4321800000000002</v>
      </c>
      <c r="G7" s="17">
        <v>1.6781800000000002</v>
      </c>
      <c r="H7" s="17">
        <v>2.4541800000000005</v>
      </c>
      <c r="I7" s="17">
        <v>2.7891800000000004</v>
      </c>
      <c r="J7" s="17">
        <v>3.1221800000000006</v>
      </c>
      <c r="K7" s="17">
        <v>3.4881800000000007</v>
      </c>
      <c r="L7" s="17">
        <v>3.8251800000000009</v>
      </c>
      <c r="M7" s="18">
        <v>3.9591800000000008</v>
      </c>
      <c r="N7" s="8"/>
    </row>
    <row r="8" spans="1:14" ht="16.5" thickBot="1">
      <c r="A8" s="24"/>
      <c r="B8" s="12" t="s">
        <v>9</v>
      </c>
      <c r="C8" s="27"/>
      <c r="D8" s="19">
        <f t="shared" ref="D8:M8" si="0">SUM(D5:D7)</f>
        <v>6.0621700000000001</v>
      </c>
      <c r="E8" s="20">
        <f t="shared" si="0"/>
        <v>12.962949999999999</v>
      </c>
      <c r="F8" s="20">
        <f t="shared" si="0"/>
        <v>18.396349999999998</v>
      </c>
      <c r="G8" s="20">
        <f t="shared" si="0"/>
        <v>26.394349999999999</v>
      </c>
      <c r="H8" s="20">
        <f t="shared" si="0"/>
        <v>31.819950000000002</v>
      </c>
      <c r="I8" s="20">
        <f t="shared" si="0"/>
        <v>38.11498019241818</v>
      </c>
      <c r="J8" s="20">
        <f t="shared" si="0"/>
        <v>43.06290719241818</v>
      </c>
      <c r="K8" s="20">
        <f t="shared" si="0"/>
        <v>48.906417192418182</v>
      </c>
      <c r="L8" s="20">
        <f t="shared" si="0"/>
        <v>55.68780998241818</v>
      </c>
      <c r="M8" s="21">
        <f t="shared" si="0"/>
        <v>65.645509982418176</v>
      </c>
      <c r="N8" s="11">
        <f>M8/C5</f>
        <v>0.28791890343165866</v>
      </c>
    </row>
    <row r="9" spans="1:14" ht="1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</sheetData>
  <mergeCells count="7">
    <mergeCell ref="A9:N11"/>
    <mergeCell ref="A3:A4"/>
    <mergeCell ref="B3:B4"/>
    <mergeCell ref="C3:C4"/>
    <mergeCell ref="D3:M3"/>
    <mergeCell ref="A5:A8"/>
    <mergeCell ref="C5:C8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workbookViewId="0">
      <selection activeCell="A9" sqref="A9:N11"/>
    </sheetView>
  </sheetViews>
  <sheetFormatPr defaultRowHeight="15"/>
  <cols>
    <col min="1" max="1" width="17.42578125" customWidth="1"/>
    <col min="3" max="3" width="18.28515625" customWidth="1"/>
  </cols>
  <sheetData>
    <row r="1" spans="1:14" ht="20.25">
      <c r="A1" s="1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7.75" customHeight="1">
      <c r="A3" s="29" t="s">
        <v>0</v>
      </c>
      <c r="B3" s="29" t="s">
        <v>1</v>
      </c>
      <c r="C3" s="31" t="s">
        <v>2</v>
      </c>
      <c r="D3" s="33" t="s">
        <v>3</v>
      </c>
      <c r="E3" s="33"/>
      <c r="F3" s="33"/>
      <c r="G3" s="33"/>
      <c r="H3" s="33"/>
      <c r="I3" s="33"/>
      <c r="J3" s="33"/>
      <c r="K3" s="33"/>
      <c r="L3" s="33"/>
      <c r="M3" s="34"/>
      <c r="N3" s="2"/>
    </row>
    <row r="4" spans="1:14" ht="27.75" customHeight="1" thickBot="1">
      <c r="A4" s="30"/>
      <c r="B4" s="30"/>
      <c r="C4" s="32"/>
      <c r="D4" s="3">
        <v>1</v>
      </c>
      <c r="E4" s="4">
        <v>2</v>
      </c>
      <c r="F4" s="4">
        <v>3</v>
      </c>
      <c r="G4" s="4">
        <v>4</v>
      </c>
      <c r="H4" s="4">
        <v>5</v>
      </c>
      <c r="I4" s="4">
        <v>6</v>
      </c>
      <c r="J4" s="4">
        <v>7</v>
      </c>
      <c r="K4" s="4">
        <v>8</v>
      </c>
      <c r="L4" s="4">
        <v>9</v>
      </c>
      <c r="M4" s="5">
        <v>10</v>
      </c>
      <c r="N4" s="6" t="s">
        <v>4</v>
      </c>
    </row>
    <row r="5" spans="1:14" ht="15.75">
      <c r="A5" s="22" t="s">
        <v>5</v>
      </c>
      <c r="B5" s="7" t="s">
        <v>6</v>
      </c>
      <c r="C5" s="25">
        <v>219</v>
      </c>
      <c r="D5" s="13">
        <v>1.0069999999999999</v>
      </c>
      <c r="E5" s="14">
        <v>1.7349999999999999</v>
      </c>
      <c r="F5" s="14">
        <v>2.9619999999999997</v>
      </c>
      <c r="G5" s="14">
        <v>4.6999999999999993</v>
      </c>
      <c r="H5" s="14">
        <v>4.730999999999999</v>
      </c>
      <c r="I5" s="14">
        <v>5.4419999999999993</v>
      </c>
      <c r="J5" s="14">
        <v>6.0469999999999988</v>
      </c>
      <c r="K5" s="14">
        <v>6.9699999999999989</v>
      </c>
      <c r="L5" s="14">
        <v>8.770999999999999</v>
      </c>
      <c r="M5" s="15">
        <v>10.960999999999999</v>
      </c>
      <c r="N5" s="8"/>
    </row>
    <row r="6" spans="1:14" ht="15.75">
      <c r="A6" s="23"/>
      <c r="B6" s="9" t="s">
        <v>7</v>
      </c>
      <c r="C6" s="26"/>
      <c r="D6" s="16">
        <v>4.3938099999999993</v>
      </c>
      <c r="E6" s="17">
        <v>9.1126100000000001</v>
      </c>
      <c r="F6" s="17">
        <v>12.417209999999999</v>
      </c>
      <c r="G6" s="17">
        <v>17.64301</v>
      </c>
      <c r="H6" s="17">
        <v>22.177660000000003</v>
      </c>
      <c r="I6" s="17">
        <v>27.103878183509092</v>
      </c>
      <c r="J6" s="17">
        <v>30.597358183509094</v>
      </c>
      <c r="K6" s="17">
        <v>34.361508183509095</v>
      </c>
      <c r="L6" s="17">
        <v>38.360998183509096</v>
      </c>
      <c r="M6" s="18">
        <v>44.981378183509094</v>
      </c>
      <c r="N6" s="8"/>
    </row>
    <row r="7" spans="1:14" ht="15.75">
      <c r="A7" s="23"/>
      <c r="B7" s="10" t="s">
        <v>8</v>
      </c>
      <c r="C7" s="26"/>
      <c r="D7" s="16">
        <v>0.46400000000000008</v>
      </c>
      <c r="E7" s="17">
        <v>0.99724000000000013</v>
      </c>
      <c r="F7" s="17">
        <v>1.27224</v>
      </c>
      <c r="G7" s="17">
        <v>1.4632400000000001</v>
      </c>
      <c r="H7" s="17">
        <v>2.0442400000000003</v>
      </c>
      <c r="I7" s="17">
        <v>2.2972400000000004</v>
      </c>
      <c r="J7" s="17">
        <v>2.5802400000000003</v>
      </c>
      <c r="K7" s="17">
        <v>2.7472400000000001</v>
      </c>
      <c r="L7" s="17">
        <v>3.0422400000000001</v>
      </c>
      <c r="M7" s="18">
        <v>3.12324</v>
      </c>
      <c r="N7" s="8"/>
    </row>
    <row r="8" spans="1:14" ht="16.5" thickBot="1">
      <c r="A8" s="24"/>
      <c r="B8" s="12" t="s">
        <v>9</v>
      </c>
      <c r="C8" s="27"/>
      <c r="D8" s="19">
        <f t="shared" ref="D8:M8" si="0">SUM(D5:D7)</f>
        <v>5.8648099999999994</v>
      </c>
      <c r="E8" s="20">
        <f t="shared" si="0"/>
        <v>11.844849999999999</v>
      </c>
      <c r="F8" s="20">
        <f t="shared" si="0"/>
        <v>16.651449999999997</v>
      </c>
      <c r="G8" s="20">
        <f t="shared" si="0"/>
        <v>23.806249999999999</v>
      </c>
      <c r="H8" s="20">
        <f t="shared" si="0"/>
        <v>28.9529</v>
      </c>
      <c r="I8" s="20">
        <f t="shared" si="0"/>
        <v>34.843118183509091</v>
      </c>
      <c r="J8" s="20">
        <f t="shared" si="0"/>
        <v>39.224598183509094</v>
      </c>
      <c r="K8" s="20">
        <f t="shared" si="0"/>
        <v>44.078748183509092</v>
      </c>
      <c r="L8" s="20">
        <f t="shared" si="0"/>
        <v>50.174238183509097</v>
      </c>
      <c r="M8" s="21">
        <f t="shared" si="0"/>
        <v>59.065618183509095</v>
      </c>
      <c r="N8" s="11">
        <f>M8/C5</f>
        <v>0.26970601910278125</v>
      </c>
    </row>
    <row r="9" spans="1:14" ht="1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</sheetData>
  <mergeCells count="7">
    <mergeCell ref="A9:N11"/>
    <mergeCell ref="A3:A4"/>
    <mergeCell ref="B3:B4"/>
    <mergeCell ref="C3:C4"/>
    <mergeCell ref="D3:M3"/>
    <mergeCell ref="A5:A8"/>
    <mergeCell ref="C5:C8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workbookViewId="0">
      <selection activeCell="A9" sqref="A9:N11"/>
    </sheetView>
  </sheetViews>
  <sheetFormatPr defaultRowHeight="15"/>
  <cols>
    <col min="1" max="1" width="17.42578125" customWidth="1"/>
    <col min="3" max="3" width="18.28515625" customWidth="1"/>
  </cols>
  <sheetData>
    <row r="1" spans="1:14" ht="20.25">
      <c r="A1" s="1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7.75" customHeight="1">
      <c r="A3" s="29" t="s">
        <v>0</v>
      </c>
      <c r="B3" s="29" t="s">
        <v>1</v>
      </c>
      <c r="C3" s="31" t="s">
        <v>2</v>
      </c>
      <c r="D3" s="33" t="s">
        <v>3</v>
      </c>
      <c r="E3" s="33"/>
      <c r="F3" s="33"/>
      <c r="G3" s="33"/>
      <c r="H3" s="33"/>
      <c r="I3" s="33"/>
      <c r="J3" s="33"/>
      <c r="K3" s="33"/>
      <c r="L3" s="33"/>
      <c r="M3" s="34"/>
      <c r="N3" s="2"/>
    </row>
    <row r="4" spans="1:14" ht="27.75" customHeight="1" thickBot="1">
      <c r="A4" s="30"/>
      <c r="B4" s="30"/>
      <c r="C4" s="32"/>
      <c r="D4" s="3">
        <v>1</v>
      </c>
      <c r="E4" s="4">
        <v>2</v>
      </c>
      <c r="F4" s="4">
        <v>3</v>
      </c>
      <c r="G4" s="4">
        <v>4</v>
      </c>
      <c r="H4" s="4">
        <v>5</v>
      </c>
      <c r="I4" s="4">
        <v>6</v>
      </c>
      <c r="J4" s="4">
        <v>7</v>
      </c>
      <c r="K4" s="4">
        <v>8</v>
      </c>
      <c r="L4" s="4">
        <v>9</v>
      </c>
      <c r="M4" s="5">
        <v>10</v>
      </c>
      <c r="N4" s="6" t="s">
        <v>4</v>
      </c>
    </row>
    <row r="5" spans="1:14" ht="15.75">
      <c r="A5" s="22" t="s">
        <v>5</v>
      </c>
      <c r="B5" s="7" t="s">
        <v>6</v>
      </c>
      <c r="C5" s="25">
        <v>224</v>
      </c>
      <c r="D5" s="13">
        <v>0.96900000000000008</v>
      </c>
      <c r="E5" s="14">
        <v>1.6640000000000001</v>
      </c>
      <c r="F5" s="14">
        <v>2.8109999999999999</v>
      </c>
      <c r="G5" s="14">
        <v>4.649</v>
      </c>
      <c r="H5" s="14">
        <v>4.68</v>
      </c>
      <c r="I5" s="14">
        <v>5.1970000000000001</v>
      </c>
      <c r="J5" s="14">
        <v>5.7850000000000001</v>
      </c>
      <c r="K5" s="14">
        <v>6.6920000000000002</v>
      </c>
      <c r="L5" s="14">
        <v>8.5370000000000008</v>
      </c>
      <c r="M5" s="15">
        <v>10.549000000000001</v>
      </c>
      <c r="N5" s="8"/>
    </row>
    <row r="6" spans="1:14" ht="15.75">
      <c r="A6" s="23"/>
      <c r="B6" s="9" t="s">
        <v>7</v>
      </c>
      <c r="C6" s="26"/>
      <c r="D6" s="16">
        <v>3.9029299999999996</v>
      </c>
      <c r="E6" s="17">
        <v>8.4844299999999997</v>
      </c>
      <c r="F6" s="17">
        <v>11.983029999999999</v>
      </c>
      <c r="G6" s="17">
        <v>16.736229999999999</v>
      </c>
      <c r="H6" s="17">
        <v>20.828900000000001</v>
      </c>
      <c r="I6" s="17">
        <v>24.915586982618183</v>
      </c>
      <c r="J6" s="17">
        <v>28.287926982618185</v>
      </c>
      <c r="K6" s="17">
        <v>31.622176982618186</v>
      </c>
      <c r="L6" s="17">
        <v>35.418326982618183</v>
      </c>
      <c r="M6" s="18">
        <v>41.693326982618181</v>
      </c>
      <c r="N6" s="8"/>
    </row>
    <row r="7" spans="1:14" ht="15.75">
      <c r="A7" s="23"/>
      <c r="B7" s="10" t="s">
        <v>8</v>
      </c>
      <c r="C7" s="26"/>
      <c r="D7" s="16">
        <v>0.51300000000000001</v>
      </c>
      <c r="E7" s="17">
        <v>1.06637</v>
      </c>
      <c r="F7" s="17">
        <v>1.2973700000000001</v>
      </c>
      <c r="G7" s="17">
        <v>1.5283700000000002</v>
      </c>
      <c r="H7" s="17">
        <v>2.2333700000000003</v>
      </c>
      <c r="I7" s="17">
        <v>2.5463700000000005</v>
      </c>
      <c r="J7" s="17">
        <v>2.8053700000000004</v>
      </c>
      <c r="K7" s="17">
        <v>3.1463700000000006</v>
      </c>
      <c r="L7" s="17">
        <v>3.4333700000000005</v>
      </c>
      <c r="M7" s="18">
        <v>3.5903700000000005</v>
      </c>
      <c r="N7" s="8"/>
    </row>
    <row r="8" spans="1:14" ht="16.5" thickBot="1">
      <c r="A8" s="24"/>
      <c r="B8" s="12" t="s">
        <v>9</v>
      </c>
      <c r="C8" s="27"/>
      <c r="D8" s="19">
        <f t="shared" ref="D8:M8" si="0">SUM(D5:D7)</f>
        <v>5.3849299999999998</v>
      </c>
      <c r="E8" s="20">
        <f t="shared" si="0"/>
        <v>11.2148</v>
      </c>
      <c r="F8" s="20">
        <f t="shared" si="0"/>
        <v>16.0914</v>
      </c>
      <c r="G8" s="20">
        <f t="shared" si="0"/>
        <v>22.913599999999999</v>
      </c>
      <c r="H8" s="20">
        <f t="shared" si="0"/>
        <v>27.742270000000001</v>
      </c>
      <c r="I8" s="20">
        <f t="shared" si="0"/>
        <v>32.658956982618186</v>
      </c>
      <c r="J8" s="20">
        <f t="shared" si="0"/>
        <v>36.878296982618188</v>
      </c>
      <c r="K8" s="20">
        <f t="shared" si="0"/>
        <v>41.460546982618183</v>
      </c>
      <c r="L8" s="20">
        <f t="shared" si="0"/>
        <v>47.388696982618185</v>
      </c>
      <c r="M8" s="21">
        <f t="shared" si="0"/>
        <v>55.832696982618181</v>
      </c>
      <c r="N8" s="11">
        <f>M8/C5</f>
        <v>0.24925311152954546</v>
      </c>
    </row>
    <row r="9" spans="1:14" ht="1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</sheetData>
  <mergeCells count="7">
    <mergeCell ref="A9:N11"/>
    <mergeCell ref="A3:A4"/>
    <mergeCell ref="B3:B4"/>
    <mergeCell ref="C3:C4"/>
    <mergeCell ref="D3:M3"/>
    <mergeCell ref="A5:A8"/>
    <mergeCell ref="C5:C8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workbookViewId="0">
      <selection activeCell="A9" sqref="A9:N11"/>
    </sheetView>
  </sheetViews>
  <sheetFormatPr defaultRowHeight="15"/>
  <cols>
    <col min="1" max="1" width="17.42578125" customWidth="1"/>
    <col min="3" max="3" width="18.28515625" customWidth="1"/>
  </cols>
  <sheetData>
    <row r="1" spans="1:14" ht="20.25">
      <c r="A1" s="1" t="s">
        <v>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7.75" customHeight="1">
      <c r="A3" s="29" t="s">
        <v>0</v>
      </c>
      <c r="B3" s="29" t="s">
        <v>1</v>
      </c>
      <c r="C3" s="31" t="s">
        <v>2</v>
      </c>
      <c r="D3" s="33" t="s">
        <v>3</v>
      </c>
      <c r="E3" s="33"/>
      <c r="F3" s="33"/>
      <c r="G3" s="33"/>
      <c r="H3" s="33"/>
      <c r="I3" s="33"/>
      <c r="J3" s="33"/>
      <c r="K3" s="33"/>
      <c r="L3" s="33"/>
      <c r="M3" s="34"/>
      <c r="N3" s="2"/>
    </row>
    <row r="4" spans="1:14" ht="27.75" customHeight="1" thickBot="1">
      <c r="A4" s="30"/>
      <c r="B4" s="30"/>
      <c r="C4" s="32"/>
      <c r="D4" s="3">
        <v>1</v>
      </c>
      <c r="E4" s="4">
        <v>2</v>
      </c>
      <c r="F4" s="4">
        <v>3</v>
      </c>
      <c r="G4" s="4">
        <v>4</v>
      </c>
      <c r="H4" s="4">
        <v>5</v>
      </c>
      <c r="I4" s="4">
        <v>6</v>
      </c>
      <c r="J4" s="4">
        <v>7</v>
      </c>
      <c r="K4" s="4">
        <v>8</v>
      </c>
      <c r="L4" s="4">
        <v>9</v>
      </c>
      <c r="M4" s="5">
        <v>10</v>
      </c>
      <c r="N4" s="6" t="s">
        <v>4</v>
      </c>
    </row>
    <row r="5" spans="1:14" ht="15.75">
      <c r="A5" s="22" t="s">
        <v>5</v>
      </c>
      <c r="B5" s="7" t="s">
        <v>6</v>
      </c>
      <c r="C5" s="25">
        <v>206</v>
      </c>
      <c r="D5" s="13">
        <v>0.94600000000000006</v>
      </c>
      <c r="E5" s="14">
        <v>1.8780000000000001</v>
      </c>
      <c r="F5" s="14">
        <v>3.0649999999999999</v>
      </c>
      <c r="G5" s="14">
        <v>4.8019999999999996</v>
      </c>
      <c r="H5" s="14">
        <v>4.8259999999999996</v>
      </c>
      <c r="I5" s="14">
        <v>5.2029999999999994</v>
      </c>
      <c r="J5" s="14">
        <v>5.7569999999999997</v>
      </c>
      <c r="K5" s="14">
        <v>6.452</v>
      </c>
      <c r="L5" s="14">
        <v>8.0869999999999997</v>
      </c>
      <c r="M5" s="15">
        <v>10.047000000000001</v>
      </c>
      <c r="N5" s="8"/>
    </row>
    <row r="6" spans="1:14" ht="15.75">
      <c r="A6" s="23"/>
      <c r="B6" s="9" t="s">
        <v>7</v>
      </c>
      <c r="C6" s="26"/>
      <c r="D6" s="16">
        <v>3.8437000000000001</v>
      </c>
      <c r="E6" s="17">
        <v>8.0968</v>
      </c>
      <c r="F6" s="17">
        <v>11.0281</v>
      </c>
      <c r="G6" s="17">
        <v>15.582599999999999</v>
      </c>
      <c r="H6" s="17">
        <v>19.607769999999999</v>
      </c>
      <c r="I6" s="17">
        <v>24.090112987072725</v>
      </c>
      <c r="J6" s="17">
        <v>27.364602987072725</v>
      </c>
      <c r="K6" s="17">
        <v>31.265552987072724</v>
      </c>
      <c r="L6" s="17">
        <v>34.62936581373939</v>
      </c>
      <c r="M6" s="18">
        <v>40.21176581373939</v>
      </c>
      <c r="N6" s="8"/>
    </row>
    <row r="7" spans="1:14" ht="15.75">
      <c r="A7" s="23"/>
      <c r="B7" s="10" t="s">
        <v>8</v>
      </c>
      <c r="C7" s="26"/>
      <c r="D7" s="16">
        <v>0.41000000000000003</v>
      </c>
      <c r="E7" s="17">
        <v>0.91999000000000009</v>
      </c>
      <c r="F7" s="17">
        <v>1.1459900000000001</v>
      </c>
      <c r="G7" s="17">
        <v>1.33199</v>
      </c>
      <c r="H7" s="17">
        <v>1.9539900000000001</v>
      </c>
      <c r="I7" s="17">
        <v>2.2099900000000003</v>
      </c>
      <c r="J7" s="17">
        <v>2.4419900000000005</v>
      </c>
      <c r="K7" s="17">
        <v>2.6309900000000006</v>
      </c>
      <c r="L7" s="17">
        <v>2.8969900000000006</v>
      </c>
      <c r="M7" s="18">
        <v>3.0059900000000006</v>
      </c>
      <c r="N7" s="8"/>
    </row>
    <row r="8" spans="1:14" ht="16.5" thickBot="1">
      <c r="A8" s="24"/>
      <c r="B8" s="12" t="s">
        <v>9</v>
      </c>
      <c r="C8" s="27"/>
      <c r="D8" s="19">
        <f t="shared" ref="D8:M8" si="0">SUM(D5:D7)</f>
        <v>5.1997</v>
      </c>
      <c r="E8" s="20">
        <f t="shared" si="0"/>
        <v>10.89479</v>
      </c>
      <c r="F8" s="20">
        <f t="shared" si="0"/>
        <v>15.239089999999999</v>
      </c>
      <c r="G8" s="20">
        <f t="shared" si="0"/>
        <v>21.71659</v>
      </c>
      <c r="H8" s="20">
        <f t="shared" si="0"/>
        <v>26.38776</v>
      </c>
      <c r="I8" s="20">
        <f t="shared" si="0"/>
        <v>31.503102987072726</v>
      </c>
      <c r="J8" s="20">
        <f t="shared" si="0"/>
        <v>35.563592987072724</v>
      </c>
      <c r="K8" s="20">
        <f t="shared" si="0"/>
        <v>40.348542987072719</v>
      </c>
      <c r="L8" s="20">
        <f t="shared" si="0"/>
        <v>45.613355813739389</v>
      </c>
      <c r="M8" s="21">
        <f t="shared" si="0"/>
        <v>53.264755813739384</v>
      </c>
      <c r="N8" s="11">
        <f>M8/C5</f>
        <v>0.25856677579485138</v>
      </c>
    </row>
    <row r="9" spans="1:14" ht="1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</sheetData>
  <mergeCells count="7">
    <mergeCell ref="A9:N11"/>
    <mergeCell ref="A3:A4"/>
    <mergeCell ref="B3:B4"/>
    <mergeCell ref="C3:C4"/>
    <mergeCell ref="D3:M3"/>
    <mergeCell ref="A5:A8"/>
    <mergeCell ref="C5:C8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workbookViewId="0">
      <selection activeCell="A9" sqref="A9:N11"/>
    </sheetView>
  </sheetViews>
  <sheetFormatPr defaultRowHeight="15"/>
  <cols>
    <col min="1" max="1" width="17.42578125" customWidth="1"/>
    <col min="3" max="3" width="18.28515625" customWidth="1"/>
  </cols>
  <sheetData>
    <row r="1" spans="1:14" ht="20.25">
      <c r="A1" s="1" t="s">
        <v>30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7.75" customHeight="1">
      <c r="A3" s="29" t="s">
        <v>0</v>
      </c>
      <c r="B3" s="29" t="s">
        <v>1</v>
      </c>
      <c r="C3" s="31" t="s">
        <v>2</v>
      </c>
      <c r="D3" s="33" t="s">
        <v>3</v>
      </c>
      <c r="E3" s="33"/>
      <c r="F3" s="33"/>
      <c r="G3" s="33"/>
      <c r="H3" s="33"/>
      <c r="I3" s="33"/>
      <c r="J3" s="33"/>
      <c r="K3" s="33"/>
      <c r="L3" s="33"/>
      <c r="M3" s="34"/>
      <c r="N3" s="2"/>
    </row>
    <row r="4" spans="1:14" ht="27.75" customHeight="1" thickBot="1">
      <c r="A4" s="30"/>
      <c r="B4" s="30"/>
      <c r="C4" s="32"/>
      <c r="D4" s="3">
        <v>1</v>
      </c>
      <c r="E4" s="4">
        <v>2</v>
      </c>
      <c r="F4" s="4">
        <v>3</v>
      </c>
      <c r="G4" s="4">
        <v>4</v>
      </c>
      <c r="H4" s="4">
        <v>5</v>
      </c>
      <c r="I4" s="4">
        <v>6</v>
      </c>
      <c r="J4" s="4">
        <v>7</v>
      </c>
      <c r="K4" s="4">
        <v>8</v>
      </c>
      <c r="L4" s="4">
        <v>9</v>
      </c>
      <c r="M4" s="5">
        <v>10</v>
      </c>
      <c r="N4" s="6" t="s">
        <v>4</v>
      </c>
    </row>
    <row r="5" spans="1:14" ht="15.75">
      <c r="A5" s="22" t="s">
        <v>5</v>
      </c>
      <c r="B5" s="7" t="s">
        <v>6</v>
      </c>
      <c r="C5" s="25">
        <v>211</v>
      </c>
      <c r="D5" s="13">
        <v>0.872</v>
      </c>
      <c r="E5" s="14">
        <v>1.8520000000000001</v>
      </c>
      <c r="F5" s="14">
        <v>2.8420000000000001</v>
      </c>
      <c r="G5" s="14">
        <v>4.5780000000000003</v>
      </c>
      <c r="H5" s="14">
        <v>4.6030000000000006</v>
      </c>
      <c r="I5" s="14">
        <v>5.0580000000000007</v>
      </c>
      <c r="J5" s="14">
        <v>5.5780000000000012</v>
      </c>
      <c r="K5" s="14">
        <v>6.2580000000000009</v>
      </c>
      <c r="L5" s="14">
        <v>8.1000000000000014</v>
      </c>
      <c r="M5" s="15">
        <v>9.9150000000000009</v>
      </c>
      <c r="N5" s="8"/>
    </row>
    <row r="6" spans="1:14" ht="15.75">
      <c r="A6" s="23"/>
      <c r="B6" s="9" t="s">
        <v>7</v>
      </c>
      <c r="C6" s="26"/>
      <c r="D6" s="16">
        <v>3.6219500000000004</v>
      </c>
      <c r="E6" s="17">
        <v>7.6025500000000008</v>
      </c>
      <c r="F6" s="17">
        <v>10.457350000000002</v>
      </c>
      <c r="G6" s="17">
        <v>14.650250000000003</v>
      </c>
      <c r="H6" s="17">
        <v>18.219780000000004</v>
      </c>
      <c r="I6" s="17">
        <v>22.395241393309096</v>
      </c>
      <c r="J6" s="17">
        <v>25.435371393309097</v>
      </c>
      <c r="K6" s="17">
        <v>28.355921393309096</v>
      </c>
      <c r="L6" s="17">
        <v>31.179893593309096</v>
      </c>
      <c r="M6" s="18">
        <v>36.604493593309094</v>
      </c>
      <c r="N6" s="8"/>
    </row>
    <row r="7" spans="1:14" ht="15.75">
      <c r="A7" s="23"/>
      <c r="B7" s="10" t="s">
        <v>8</v>
      </c>
      <c r="C7" s="26"/>
      <c r="D7" s="16">
        <v>0.34400000000000003</v>
      </c>
      <c r="E7" s="17">
        <v>0.69554000000000005</v>
      </c>
      <c r="F7" s="17">
        <v>0.89754</v>
      </c>
      <c r="G7" s="17">
        <v>1.0855399999999999</v>
      </c>
      <c r="H7" s="17">
        <v>1.60554</v>
      </c>
      <c r="I7" s="17">
        <v>1.8425400000000001</v>
      </c>
      <c r="J7" s="17">
        <v>1.9555400000000001</v>
      </c>
      <c r="K7" s="17">
        <v>2.1285400000000001</v>
      </c>
      <c r="L7" s="17">
        <v>2.3895400000000002</v>
      </c>
      <c r="M7" s="18">
        <v>2.4915400000000001</v>
      </c>
      <c r="N7" s="8"/>
    </row>
    <row r="8" spans="1:14" ht="16.5" thickBot="1">
      <c r="A8" s="24"/>
      <c r="B8" s="12" t="s">
        <v>9</v>
      </c>
      <c r="C8" s="27"/>
      <c r="D8" s="19">
        <f t="shared" ref="D8:M8" si="0">SUM(D5:D7)</f>
        <v>4.8379500000000011</v>
      </c>
      <c r="E8" s="20">
        <f t="shared" si="0"/>
        <v>10.150090000000001</v>
      </c>
      <c r="F8" s="20">
        <f t="shared" si="0"/>
        <v>14.196890000000002</v>
      </c>
      <c r="G8" s="20">
        <f t="shared" si="0"/>
        <v>20.313790000000004</v>
      </c>
      <c r="H8" s="20">
        <f t="shared" si="0"/>
        <v>24.428320000000006</v>
      </c>
      <c r="I8" s="20">
        <f t="shared" si="0"/>
        <v>29.295781393309095</v>
      </c>
      <c r="J8" s="20">
        <f t="shared" si="0"/>
        <v>32.968911393309099</v>
      </c>
      <c r="K8" s="20">
        <f t="shared" si="0"/>
        <v>36.7424613933091</v>
      </c>
      <c r="L8" s="20">
        <f t="shared" si="0"/>
        <v>41.669433593309094</v>
      </c>
      <c r="M8" s="21">
        <f t="shared" si="0"/>
        <v>49.011033593309094</v>
      </c>
      <c r="N8" s="11">
        <f>M8/C5</f>
        <v>0.23227978006307629</v>
      </c>
    </row>
    <row r="9" spans="1:14" ht="1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</sheetData>
  <mergeCells count="7">
    <mergeCell ref="A9:N11"/>
    <mergeCell ref="A3:A4"/>
    <mergeCell ref="B3:B4"/>
    <mergeCell ref="C3:C4"/>
    <mergeCell ref="D3:M3"/>
    <mergeCell ref="A5:A8"/>
    <mergeCell ref="C5:C8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workbookViewId="0">
      <selection activeCell="P40" sqref="P40"/>
    </sheetView>
  </sheetViews>
  <sheetFormatPr defaultRowHeight="15"/>
  <cols>
    <col min="1" max="1" width="17.42578125" customWidth="1"/>
    <col min="3" max="3" width="18.28515625" customWidth="1"/>
  </cols>
  <sheetData>
    <row r="1" spans="1:14" ht="20.25">
      <c r="A1" s="1" t="s">
        <v>31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7.75" customHeight="1">
      <c r="A3" s="29" t="s">
        <v>0</v>
      </c>
      <c r="B3" s="29" t="s">
        <v>1</v>
      </c>
      <c r="C3" s="31" t="s">
        <v>2</v>
      </c>
      <c r="D3" s="33" t="s">
        <v>3</v>
      </c>
      <c r="E3" s="33"/>
      <c r="F3" s="33"/>
      <c r="G3" s="33"/>
      <c r="H3" s="33"/>
      <c r="I3" s="33"/>
      <c r="J3" s="33"/>
      <c r="K3" s="33"/>
      <c r="L3" s="33"/>
      <c r="M3" s="34"/>
      <c r="N3" s="2"/>
    </row>
    <row r="4" spans="1:14" ht="27.75" customHeight="1" thickBot="1">
      <c r="A4" s="30"/>
      <c r="B4" s="30"/>
      <c r="C4" s="32"/>
      <c r="D4" s="3">
        <v>1</v>
      </c>
      <c r="E4" s="4">
        <v>2</v>
      </c>
      <c r="F4" s="4">
        <v>3</v>
      </c>
      <c r="G4" s="4">
        <v>4</v>
      </c>
      <c r="H4" s="4">
        <v>5</v>
      </c>
      <c r="I4" s="4">
        <v>6</v>
      </c>
      <c r="J4" s="4">
        <v>7</v>
      </c>
      <c r="K4" s="4">
        <v>8</v>
      </c>
      <c r="L4" s="4">
        <v>9</v>
      </c>
      <c r="M4" s="5">
        <v>10</v>
      </c>
      <c r="N4" s="6" t="s">
        <v>4</v>
      </c>
    </row>
    <row r="5" spans="1:14" ht="15.75">
      <c r="A5" s="22" t="s">
        <v>5</v>
      </c>
      <c r="B5" s="7" t="s">
        <v>6</v>
      </c>
      <c r="C5" s="25">
        <v>203</v>
      </c>
      <c r="D5" s="13">
        <v>0.55000000000000004</v>
      </c>
      <c r="E5" s="14">
        <v>1.2850000000000001</v>
      </c>
      <c r="F5" s="14">
        <v>2.3367000000000004</v>
      </c>
      <c r="G5" s="14">
        <v>4.1727000000000007</v>
      </c>
      <c r="H5" s="14">
        <v>4.1974000000000009</v>
      </c>
      <c r="I5" s="14">
        <v>4.8434000000000008</v>
      </c>
      <c r="J5" s="14">
        <v>5.4174000000000007</v>
      </c>
      <c r="K5" s="14">
        <v>6.1071000000000009</v>
      </c>
      <c r="L5" s="14">
        <v>7.9171000000000014</v>
      </c>
      <c r="M5" s="15">
        <v>10.0608</v>
      </c>
      <c r="N5" s="8"/>
    </row>
    <row r="6" spans="1:14" ht="15.75">
      <c r="A6" s="23"/>
      <c r="B6" s="9" t="s">
        <v>7</v>
      </c>
      <c r="C6" s="26"/>
      <c r="D6" s="16">
        <v>3.3049899999999997</v>
      </c>
      <c r="E6" s="17">
        <v>6.6417900000000003</v>
      </c>
      <c r="F6" s="17">
        <v>9.3341899999999995</v>
      </c>
      <c r="G6" s="17">
        <v>13.321089999999998</v>
      </c>
      <c r="H6" s="17">
        <v>16.736949999999997</v>
      </c>
      <c r="I6" s="17">
        <v>20.574520203554542</v>
      </c>
      <c r="J6" s="17">
        <v>23.672440203554544</v>
      </c>
      <c r="K6" s="17">
        <v>26.396490203554546</v>
      </c>
      <c r="L6" s="17">
        <v>29.157690366887877</v>
      </c>
      <c r="M6" s="18">
        <v>34.685790366887879</v>
      </c>
      <c r="N6" s="8"/>
    </row>
    <row r="7" spans="1:14" ht="15.75">
      <c r="A7" s="23"/>
      <c r="B7" s="10" t="s">
        <v>8</v>
      </c>
      <c r="C7" s="26"/>
      <c r="D7" s="16">
        <v>0.27800000000000002</v>
      </c>
      <c r="E7" s="17">
        <v>0.66283000000000003</v>
      </c>
      <c r="F7" s="17">
        <v>0.85383000000000009</v>
      </c>
      <c r="G7" s="17">
        <v>0.98083000000000009</v>
      </c>
      <c r="H7" s="17">
        <v>1.4848300000000001</v>
      </c>
      <c r="I7" s="17">
        <v>1.6578300000000001</v>
      </c>
      <c r="J7" s="17">
        <v>1.8138300000000003</v>
      </c>
      <c r="K7" s="17">
        <v>1.9158300000000004</v>
      </c>
      <c r="L7" s="17">
        <v>2.1968300000000003</v>
      </c>
      <c r="M7" s="18">
        <v>2.2688300000000003</v>
      </c>
      <c r="N7" s="8"/>
    </row>
    <row r="8" spans="1:14" ht="16.5" thickBot="1">
      <c r="A8" s="24"/>
      <c r="B8" s="12" t="s">
        <v>9</v>
      </c>
      <c r="C8" s="27"/>
      <c r="D8" s="19">
        <f t="shared" ref="D8:M8" si="0">SUM(D5:D7)</f>
        <v>4.1329899999999995</v>
      </c>
      <c r="E8" s="20">
        <f t="shared" si="0"/>
        <v>8.58962</v>
      </c>
      <c r="F8" s="20">
        <f t="shared" si="0"/>
        <v>12.52472</v>
      </c>
      <c r="G8" s="20">
        <f t="shared" si="0"/>
        <v>18.474619999999998</v>
      </c>
      <c r="H8" s="20">
        <f t="shared" si="0"/>
        <v>22.419179999999997</v>
      </c>
      <c r="I8" s="20">
        <f t="shared" si="0"/>
        <v>27.075750203554545</v>
      </c>
      <c r="J8" s="20">
        <f t="shared" si="0"/>
        <v>30.903670203554544</v>
      </c>
      <c r="K8" s="20">
        <f t="shared" si="0"/>
        <v>34.419420203554544</v>
      </c>
      <c r="L8" s="20">
        <f t="shared" si="0"/>
        <v>39.27162036688788</v>
      </c>
      <c r="M8" s="21">
        <f t="shared" si="0"/>
        <v>47.015420366887881</v>
      </c>
      <c r="N8" s="11">
        <f>M8/C5</f>
        <v>0.23160305599452158</v>
      </c>
    </row>
    <row r="9" spans="1:14" ht="1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</sheetData>
  <mergeCells count="7">
    <mergeCell ref="A9:N11"/>
    <mergeCell ref="A3:A4"/>
    <mergeCell ref="B3:B4"/>
    <mergeCell ref="C3:C4"/>
    <mergeCell ref="D3:M3"/>
    <mergeCell ref="A5:A8"/>
    <mergeCell ref="C5:C8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workbookViewId="0">
      <selection activeCell="A9" sqref="A9:N11"/>
    </sheetView>
  </sheetViews>
  <sheetFormatPr defaultRowHeight="15"/>
  <cols>
    <col min="1" max="1" width="17.42578125" customWidth="1"/>
    <col min="3" max="3" width="18.28515625" customWidth="1"/>
  </cols>
  <sheetData>
    <row r="1" spans="1:14" ht="20.25">
      <c r="A1" s="1" t="s">
        <v>32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7.75" customHeight="1">
      <c r="A3" s="29" t="s">
        <v>0</v>
      </c>
      <c r="B3" s="29" t="s">
        <v>1</v>
      </c>
      <c r="C3" s="31" t="s">
        <v>2</v>
      </c>
      <c r="D3" s="33" t="s">
        <v>3</v>
      </c>
      <c r="E3" s="33"/>
      <c r="F3" s="33"/>
      <c r="G3" s="33"/>
      <c r="H3" s="33"/>
      <c r="I3" s="33"/>
      <c r="J3" s="33"/>
      <c r="K3" s="33"/>
      <c r="L3" s="33"/>
      <c r="M3" s="34"/>
      <c r="N3" s="2"/>
    </row>
    <row r="4" spans="1:14" ht="27.75" customHeight="1" thickBot="1">
      <c r="A4" s="30"/>
      <c r="B4" s="30"/>
      <c r="C4" s="32"/>
      <c r="D4" s="3">
        <v>1</v>
      </c>
      <c r="E4" s="4">
        <v>2</v>
      </c>
      <c r="F4" s="4">
        <v>3</v>
      </c>
      <c r="G4" s="4">
        <v>4</v>
      </c>
      <c r="H4" s="4">
        <v>5</v>
      </c>
      <c r="I4" s="4">
        <v>6</v>
      </c>
      <c r="J4" s="4">
        <v>7</v>
      </c>
      <c r="K4" s="4">
        <v>8</v>
      </c>
      <c r="L4" s="4">
        <v>9</v>
      </c>
      <c r="M4" s="5">
        <v>10</v>
      </c>
      <c r="N4" s="6" t="s">
        <v>4</v>
      </c>
    </row>
    <row r="5" spans="1:14" ht="15.75">
      <c r="A5" s="22" t="s">
        <v>5</v>
      </c>
      <c r="B5" s="7" t="s">
        <v>6</v>
      </c>
      <c r="C5" s="25">
        <v>205</v>
      </c>
      <c r="D5" s="13">
        <v>0.55300000000000005</v>
      </c>
      <c r="E5" s="14">
        <v>1.2890000000000001</v>
      </c>
      <c r="F5" s="14">
        <v>2.3980000000000001</v>
      </c>
      <c r="G5" s="14">
        <v>4.1349999999999998</v>
      </c>
      <c r="H5" s="14">
        <v>4.1529999999999996</v>
      </c>
      <c r="I5" s="14">
        <v>4.6989999999999998</v>
      </c>
      <c r="J5" s="14">
        <v>5.2530000000000001</v>
      </c>
      <c r="K5" s="14">
        <v>5.9430000000000005</v>
      </c>
      <c r="L5" s="14">
        <v>7.6530000000000005</v>
      </c>
      <c r="M5" s="15">
        <v>9.7439999999999998</v>
      </c>
      <c r="N5" s="8"/>
    </row>
    <row r="6" spans="1:14" ht="15.75">
      <c r="A6" s="23"/>
      <c r="B6" s="9" t="s">
        <v>7</v>
      </c>
      <c r="C6" s="26"/>
      <c r="D6" s="16">
        <v>3.1938100000000005</v>
      </c>
      <c r="E6" s="17">
        <v>6.2187100000000006</v>
      </c>
      <c r="F6" s="17">
        <v>9.0062100000000012</v>
      </c>
      <c r="G6" s="17">
        <v>12.72611</v>
      </c>
      <c r="H6" s="17">
        <v>15.973190000000001</v>
      </c>
      <c r="I6" s="17">
        <v>19.532325018254546</v>
      </c>
      <c r="J6" s="17">
        <v>22.209765018254547</v>
      </c>
      <c r="K6" s="17">
        <v>24.893315018254548</v>
      </c>
      <c r="L6" s="17">
        <v>27.424979854921215</v>
      </c>
      <c r="M6" s="18">
        <v>32.673509854921214</v>
      </c>
      <c r="N6" s="8"/>
    </row>
    <row r="7" spans="1:14" ht="15.75">
      <c r="A7" s="23"/>
      <c r="B7" s="10" t="s">
        <v>8</v>
      </c>
      <c r="C7" s="26"/>
      <c r="D7" s="16">
        <v>0.28300000000000003</v>
      </c>
      <c r="E7" s="17">
        <v>0.64593000000000012</v>
      </c>
      <c r="F7" s="17">
        <v>0.80793000000000015</v>
      </c>
      <c r="G7" s="17">
        <v>0.95093000000000016</v>
      </c>
      <c r="H7" s="17">
        <v>1.4469300000000003</v>
      </c>
      <c r="I7" s="17">
        <v>1.6409300000000002</v>
      </c>
      <c r="J7" s="17">
        <v>1.7049300000000003</v>
      </c>
      <c r="K7" s="17">
        <v>1.8389300000000002</v>
      </c>
      <c r="L7" s="17">
        <v>1.9829300000000001</v>
      </c>
      <c r="M7" s="18">
        <v>2.0569299999999999</v>
      </c>
      <c r="N7" s="8"/>
    </row>
    <row r="8" spans="1:14" ht="16.5" thickBot="1">
      <c r="A8" s="24"/>
      <c r="B8" s="12" t="s">
        <v>9</v>
      </c>
      <c r="C8" s="27"/>
      <c r="D8" s="19">
        <f t="shared" ref="D8:M8" si="0">SUM(D5:D7)</f>
        <v>4.0298100000000003</v>
      </c>
      <c r="E8" s="20">
        <f t="shared" si="0"/>
        <v>8.1536400000000011</v>
      </c>
      <c r="F8" s="20">
        <f t="shared" si="0"/>
        <v>12.212140000000002</v>
      </c>
      <c r="G8" s="20">
        <f t="shared" si="0"/>
        <v>17.81204</v>
      </c>
      <c r="H8" s="20">
        <f t="shared" si="0"/>
        <v>21.573120000000003</v>
      </c>
      <c r="I8" s="20">
        <f t="shared" si="0"/>
        <v>25.872255018254545</v>
      </c>
      <c r="J8" s="20">
        <f t="shared" si="0"/>
        <v>29.167695018254548</v>
      </c>
      <c r="K8" s="20">
        <f t="shared" si="0"/>
        <v>32.67524501825455</v>
      </c>
      <c r="L8" s="20">
        <f t="shared" si="0"/>
        <v>37.060909854921221</v>
      </c>
      <c r="M8" s="21">
        <f t="shared" si="0"/>
        <v>44.474439854921215</v>
      </c>
      <c r="N8" s="11">
        <f>M8/C5</f>
        <v>0.21694848709717665</v>
      </c>
    </row>
    <row r="9" spans="1:14" ht="1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</sheetData>
  <mergeCells count="7">
    <mergeCell ref="A9:N11"/>
    <mergeCell ref="A3:A4"/>
    <mergeCell ref="B3:B4"/>
    <mergeCell ref="C3:C4"/>
    <mergeCell ref="D3:M3"/>
    <mergeCell ref="A5:A8"/>
    <mergeCell ref="C5:C8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tabSelected="1" workbookViewId="0">
      <selection activeCell="O33" sqref="O33"/>
    </sheetView>
  </sheetViews>
  <sheetFormatPr defaultRowHeight="15"/>
  <cols>
    <col min="1" max="1" width="17.42578125" customWidth="1"/>
    <col min="3" max="3" width="18.28515625" customWidth="1"/>
  </cols>
  <sheetData>
    <row r="1" spans="1:14" ht="20.25">
      <c r="A1" s="1" t="s">
        <v>33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7.75" customHeight="1">
      <c r="A3" s="29" t="s">
        <v>0</v>
      </c>
      <c r="B3" s="29" t="s">
        <v>1</v>
      </c>
      <c r="C3" s="31" t="s">
        <v>2</v>
      </c>
      <c r="D3" s="33" t="s">
        <v>3</v>
      </c>
      <c r="E3" s="33"/>
      <c r="F3" s="33"/>
      <c r="G3" s="33"/>
      <c r="H3" s="33"/>
      <c r="I3" s="33"/>
      <c r="J3" s="33"/>
      <c r="K3" s="33"/>
      <c r="L3" s="33"/>
      <c r="M3" s="34"/>
      <c r="N3" s="2"/>
    </row>
    <row r="4" spans="1:14" ht="27.75" customHeight="1" thickBot="1">
      <c r="A4" s="30"/>
      <c r="B4" s="30"/>
      <c r="C4" s="32"/>
      <c r="D4" s="3">
        <v>1</v>
      </c>
      <c r="E4" s="4">
        <v>2</v>
      </c>
      <c r="F4" s="4">
        <v>3</v>
      </c>
      <c r="G4" s="4">
        <v>4</v>
      </c>
      <c r="H4" s="4">
        <v>5</v>
      </c>
      <c r="I4" s="4">
        <v>6</v>
      </c>
      <c r="J4" s="4">
        <v>7</v>
      </c>
      <c r="K4" s="4">
        <v>8</v>
      </c>
      <c r="L4" s="4">
        <v>9</v>
      </c>
      <c r="M4" s="5">
        <v>10</v>
      </c>
      <c r="N4" s="6" t="s">
        <v>4</v>
      </c>
    </row>
    <row r="5" spans="1:14" ht="15.75">
      <c r="A5" s="22" t="s">
        <v>5</v>
      </c>
      <c r="B5" s="7" t="s">
        <v>6</v>
      </c>
      <c r="C5" s="25">
        <v>184</v>
      </c>
      <c r="D5" s="13">
        <v>0.59200000000000008</v>
      </c>
      <c r="E5" s="14">
        <v>1.546</v>
      </c>
      <c r="F5" s="14">
        <v>2.5890000000000004</v>
      </c>
      <c r="G5" s="14">
        <v>4.5340000000000007</v>
      </c>
      <c r="H5" s="14">
        <v>4.5520000000000005</v>
      </c>
      <c r="I5" s="14">
        <v>4.9140000000000006</v>
      </c>
      <c r="J5" s="14">
        <v>5.4140000000000006</v>
      </c>
      <c r="K5" s="14">
        <v>6.1610000000000005</v>
      </c>
      <c r="L5" s="14">
        <v>7.8410000000000002</v>
      </c>
      <c r="M5" s="15">
        <v>9.6449999999999996</v>
      </c>
      <c r="N5" s="8"/>
    </row>
    <row r="6" spans="1:14" ht="15.75">
      <c r="A6" s="23"/>
      <c r="B6" s="9" t="s">
        <v>7</v>
      </c>
      <c r="C6" s="26"/>
      <c r="D6" s="16">
        <v>2.2692700000000006</v>
      </c>
      <c r="E6" s="17">
        <v>4.7754700000000012</v>
      </c>
      <c r="F6" s="17">
        <v>6.6733700000000011</v>
      </c>
      <c r="G6" s="17">
        <v>10.390470000000001</v>
      </c>
      <c r="H6" s="17">
        <v>13.396190000000001</v>
      </c>
      <c r="I6" s="17">
        <v>16.248417835181819</v>
      </c>
      <c r="J6" s="17">
        <v>18.523217835181818</v>
      </c>
      <c r="K6" s="17">
        <v>20.471467835181819</v>
      </c>
      <c r="L6" s="17">
        <v>22.495428128515151</v>
      </c>
      <c r="M6" s="18">
        <v>26.81272812851515</v>
      </c>
      <c r="N6" s="8"/>
    </row>
    <row r="7" spans="1:14" ht="15.75">
      <c r="A7" s="23"/>
      <c r="B7" s="10" t="s">
        <v>8</v>
      </c>
      <c r="C7" s="26"/>
      <c r="D7" s="16">
        <v>0.25</v>
      </c>
      <c r="E7" s="17">
        <v>0.51075000000000004</v>
      </c>
      <c r="F7" s="17">
        <v>0.68275000000000008</v>
      </c>
      <c r="G7" s="17">
        <v>0.82075000000000009</v>
      </c>
      <c r="H7" s="17">
        <v>1.14975</v>
      </c>
      <c r="I7" s="17">
        <v>1.3447500000000001</v>
      </c>
      <c r="J7" s="17">
        <v>1.4187500000000002</v>
      </c>
      <c r="K7" s="17">
        <v>1.5567500000000001</v>
      </c>
      <c r="L7" s="17">
        <v>1.60375</v>
      </c>
      <c r="M7" s="18">
        <v>1.68075</v>
      </c>
      <c r="N7" s="8"/>
    </row>
    <row r="8" spans="1:14" ht="16.5" thickBot="1">
      <c r="A8" s="24"/>
      <c r="B8" s="12" t="s">
        <v>9</v>
      </c>
      <c r="C8" s="27"/>
      <c r="D8" s="19">
        <f t="shared" ref="D8:M8" si="0">SUM(D5:D7)</f>
        <v>3.1112700000000006</v>
      </c>
      <c r="E8" s="20">
        <f t="shared" si="0"/>
        <v>6.8322200000000013</v>
      </c>
      <c r="F8" s="20">
        <f t="shared" si="0"/>
        <v>9.9451200000000011</v>
      </c>
      <c r="G8" s="20">
        <f t="shared" si="0"/>
        <v>15.745220000000002</v>
      </c>
      <c r="H8" s="20">
        <f t="shared" si="0"/>
        <v>19.097940000000001</v>
      </c>
      <c r="I8" s="20">
        <f t="shared" si="0"/>
        <v>22.507167835181821</v>
      </c>
      <c r="J8" s="20">
        <f t="shared" si="0"/>
        <v>25.355967835181819</v>
      </c>
      <c r="K8" s="20">
        <f t="shared" si="0"/>
        <v>28.189217835181822</v>
      </c>
      <c r="L8" s="20">
        <f t="shared" si="0"/>
        <v>31.940178128515154</v>
      </c>
      <c r="M8" s="21">
        <f t="shared" si="0"/>
        <v>38.138478128515153</v>
      </c>
      <c r="N8" s="11">
        <f>M8/C5</f>
        <v>0.20727433765497366</v>
      </c>
    </row>
    <row r="9" spans="1:14" ht="1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</sheetData>
  <mergeCells count="7">
    <mergeCell ref="A9:N11"/>
    <mergeCell ref="A3:A4"/>
    <mergeCell ref="B3:B4"/>
    <mergeCell ref="C3:C4"/>
    <mergeCell ref="D3:M3"/>
    <mergeCell ref="A5:A8"/>
    <mergeCell ref="C5:C8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01-00</vt:lpstr>
      <vt:lpstr>02-00</vt:lpstr>
      <vt:lpstr>03-00</vt:lpstr>
      <vt:lpstr>04-00</vt:lpstr>
      <vt:lpstr>05-00</vt:lpstr>
      <vt:lpstr>06-00</vt:lpstr>
      <vt:lpstr>07-00</vt:lpstr>
      <vt:lpstr>08-00</vt:lpstr>
      <vt:lpstr>09-00</vt:lpstr>
      <vt:lpstr>10-00</vt:lpstr>
      <vt:lpstr>11-00</vt:lpstr>
      <vt:lpstr>12-00</vt:lpstr>
      <vt:lpstr>13-00</vt:lpstr>
      <vt:lpstr>14-00</vt:lpstr>
      <vt:lpstr>15-00</vt:lpstr>
      <vt:lpstr>16-00</vt:lpstr>
      <vt:lpstr>17-00</vt:lpstr>
      <vt:lpstr>18-00</vt:lpstr>
      <vt:lpstr>19-00</vt:lpstr>
      <vt:lpstr>20-00</vt:lpstr>
      <vt:lpstr>21-00</vt:lpstr>
      <vt:lpstr>22-00</vt:lpstr>
      <vt:lpstr>23-00</vt:lpstr>
      <vt:lpstr>24-00</vt:lpstr>
    </vt:vector>
  </TitlesOfParts>
  <Company>МРСК Северо-Запада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User742</dc:creator>
  <cp:lastModifiedBy>User742</cp:lastModifiedBy>
  <cp:lastPrinted>2013-07-18T05:43:40Z</cp:lastPrinted>
  <dcterms:created xsi:type="dcterms:W3CDTF">2012-08-08T11:40:44Z</dcterms:created>
  <dcterms:modified xsi:type="dcterms:W3CDTF">2013-07-18T06:03:53Z</dcterms:modified>
</cp:coreProperties>
</file>